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 tabRatio="853" activeTab="2"/>
  </bookViews>
  <sheets>
    <sheet name="УЗИ _ССС" sheetId="1" r:id="rId1"/>
    <sheet name="Эндоскопия" sheetId="2" r:id="rId2"/>
    <sheet name="КТ_анализ" sheetId="10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Database">#REF!</definedName>
    <definedName name="Kbcn" localSheetId="2">#REF!</definedName>
    <definedName name="Kbcn">#REF!</definedName>
    <definedName name="res2_range" localSheetId="2">#REF!</definedName>
    <definedName name="res2_range">#REF!</definedName>
    <definedName name="XLRPARAMS_ISP_FIO" localSheetId="2" hidden="1">[1]XLR_NoRangeSheet!$B$6</definedName>
    <definedName name="XLRPARAMS_ISP_FIO" hidden="1">[2]XLR_NoRangeSheet!$B$6</definedName>
    <definedName name="XLRPARAMS_MP_NAME" localSheetId="2" hidden="1">[1]XLR_NoRangeSheet!$D$6</definedName>
    <definedName name="XLRPARAMS_MP_NAME" hidden="1">[2]XLR_NoRangeSheet!$D$6</definedName>
    <definedName name="XLRPARAMS_STR_PERIOD" localSheetId="2" hidden="1">[1]XLR_NoRangeSheet!$C$6</definedName>
    <definedName name="XLRPARAMS_STR_PERIOD" hidden="1">[2]XLR_NoRangeSheet!$C$6</definedName>
    <definedName name="_xlnm.Database" localSheetId="2">#REF!</definedName>
    <definedName name="_xlnm.Database" localSheetId="0">#REF!</definedName>
    <definedName name="_xlnm.Database" localSheetId="1">#REF!</definedName>
    <definedName name="_xlnm.Database">#REF!</definedName>
    <definedName name="_xlnm.Print_Titles" localSheetId="2">КТ_анализ!$A:$B</definedName>
    <definedName name="_xlnm.Print_Titles" localSheetId="1">Эндоскопия!$A:$B</definedName>
    <definedName name="_xlnm.Print_Area" localSheetId="2">КТ_анализ!$A$1:$CL$111</definedName>
    <definedName name="_xlnm.Print_Area" localSheetId="1">Эндоскопия!$A$1:$BG$108</definedName>
    <definedName name="рроо">#REF!</definedName>
    <definedName name="соимость">#REF!</definedName>
    <definedName name="ттт">#REF!</definedName>
    <definedName name="ЭКО" localSheetId="2">#REF!</definedName>
    <definedName name="ЭКО">#REF!</definedName>
  </definedNames>
  <calcPr calcId="145621" calcOnSave="0"/>
</workbook>
</file>

<file path=xl/calcChain.xml><?xml version="1.0" encoding="utf-8"?>
<calcChain xmlns="http://schemas.openxmlformats.org/spreadsheetml/2006/main">
  <c r="BZ17" i="10" l="1"/>
  <c r="D17" i="1" l="1"/>
  <c r="H106" i="1" l="1"/>
  <c r="AX109" i="2" l="1"/>
  <c r="AX22" i="2" l="1"/>
  <c r="AY22" i="2"/>
  <c r="AZ22" i="2"/>
  <c r="AY29" i="2"/>
  <c r="AZ29" i="2"/>
  <c r="AZ39" i="2"/>
  <c r="AZ38" i="2"/>
  <c r="AZ42" i="2"/>
  <c r="AY109" i="2"/>
  <c r="AY105" i="2"/>
  <c r="AX29" i="2"/>
  <c r="AX33" i="2"/>
  <c r="AX62" i="2"/>
  <c r="BB58" i="2"/>
  <c r="BF62" i="2"/>
  <c r="BU15" i="10" l="1"/>
  <c r="BV15" i="10" s="1"/>
  <c r="BR106" i="10"/>
  <c r="G105" i="1" l="1"/>
  <c r="X68" i="1" l="1"/>
  <c r="Y68" i="1"/>
  <c r="Z68" i="1"/>
  <c r="AA68" i="1"/>
  <c r="U106" i="1" l="1"/>
  <c r="T106" i="1"/>
  <c r="P105" i="1" l="1"/>
  <c r="BC93" i="2" l="1"/>
  <c r="AY93" i="2" s="1"/>
  <c r="BA93" i="2"/>
  <c r="AX93" i="2" s="1"/>
  <c r="BD93" i="2"/>
  <c r="BE93" i="2"/>
  <c r="BF93" i="2"/>
  <c r="BD95" i="2"/>
  <c r="BE95" i="2"/>
  <c r="BC95" i="2"/>
  <c r="AY95" i="2" s="1"/>
  <c r="BF95" i="2"/>
  <c r="BA95" i="2"/>
  <c r="AX95" i="2" s="1"/>
  <c r="BA102" i="2"/>
  <c r="AX102" i="2" s="1"/>
  <c r="BE102" i="2"/>
  <c r="BD102" i="2"/>
  <c r="BC102" i="2"/>
  <c r="AY102" i="2" s="1"/>
  <c r="BF102" i="2"/>
  <c r="BF98" i="2"/>
  <c r="BD98" i="2"/>
  <c r="BE98" i="2"/>
  <c r="BC98" i="2"/>
  <c r="AY98" i="2" s="1"/>
  <c r="BA98" i="2"/>
  <c r="AX98" i="2" s="1"/>
  <c r="BE96" i="2"/>
  <c r="BF96" i="2"/>
  <c r="BC96" i="2"/>
  <c r="AY96" i="2" s="1"/>
  <c r="BA96" i="2"/>
  <c r="AX96" i="2" s="1"/>
  <c r="BD96" i="2"/>
  <c r="BC101" i="2"/>
  <c r="AY101" i="2" s="1"/>
  <c r="BA101" i="2"/>
  <c r="AX101" i="2" s="1"/>
  <c r="BD101" i="2"/>
  <c r="BF101" i="2"/>
  <c r="BE101" i="2"/>
  <c r="BA94" i="2"/>
  <c r="AX94" i="2" s="1"/>
  <c r="BD94" i="2"/>
  <c r="BE94" i="2"/>
  <c r="BC94" i="2"/>
  <c r="AY94" i="2" s="1"/>
  <c r="BF94" i="2"/>
  <c r="BF99" i="2"/>
  <c r="BA99" i="2"/>
  <c r="AX99" i="2" s="1"/>
  <c r="BC99" i="2"/>
  <c r="AY99" i="2" s="1"/>
  <c r="BE99" i="2"/>
  <c r="BD99" i="2"/>
  <c r="BC100" i="2"/>
  <c r="AY100" i="2" s="1"/>
  <c r="BA100" i="2"/>
  <c r="AX100" i="2" s="1"/>
  <c r="BD100" i="2"/>
  <c r="BE100" i="2"/>
  <c r="BF100" i="2"/>
  <c r="BE97" i="2"/>
  <c r="BF97" i="2"/>
  <c r="BC97" i="2"/>
  <c r="AY97" i="2" s="1"/>
  <c r="BD97" i="2"/>
  <c r="BA97" i="2"/>
  <c r="AX97" i="2" s="1"/>
  <c r="A64" i="2" l="1"/>
  <c r="A65" i="2" s="1"/>
  <c r="A66" i="2" s="1"/>
  <c r="A67" i="2" s="1"/>
  <c r="A64" i="1"/>
  <c r="A65" i="1" s="1"/>
  <c r="A66" i="1" s="1"/>
  <c r="A67" i="1" s="1"/>
  <c r="K105" i="1" l="1"/>
  <c r="CC103" i="10" l="1"/>
  <c r="CD103" i="10"/>
  <c r="CE103" i="10"/>
  <c r="CF103" i="10"/>
  <c r="CG103" i="10"/>
  <c r="CH103" i="10"/>
  <c r="CC68" i="10"/>
  <c r="CD68" i="10"/>
  <c r="CE68" i="10"/>
  <c r="CF68" i="10"/>
  <c r="CG68" i="10"/>
  <c r="CH68" i="10"/>
  <c r="CC59" i="10"/>
  <c r="CD59" i="10"/>
  <c r="CE59" i="10"/>
  <c r="CF59" i="10"/>
  <c r="CG59" i="10"/>
  <c r="CH59" i="10"/>
  <c r="CC33" i="10"/>
  <c r="CD33" i="10"/>
  <c r="CE33" i="10"/>
  <c r="CF33" i="10"/>
  <c r="CG33" i="10"/>
  <c r="CH33" i="10"/>
  <c r="CC29" i="10"/>
  <c r="CD29" i="10"/>
  <c r="CE29" i="10"/>
  <c r="CF29" i="10"/>
  <c r="CG29" i="10"/>
  <c r="CH29" i="10"/>
  <c r="CC22" i="10"/>
  <c r="CD22" i="10"/>
  <c r="CE22" i="10"/>
  <c r="CF22" i="10"/>
  <c r="CG22" i="10"/>
  <c r="CH22" i="10"/>
  <c r="CC62" i="10"/>
  <c r="CD62" i="10"/>
  <c r="CE62" i="10"/>
  <c r="CF62" i="10"/>
  <c r="CG62" i="10"/>
  <c r="CH62" i="10"/>
  <c r="X22" i="1"/>
  <c r="Y22" i="1"/>
  <c r="Z22" i="1"/>
  <c r="AA22" i="1"/>
  <c r="S105" i="1"/>
  <c r="CE60" i="10" l="1"/>
  <c r="CE104" i="10" s="1"/>
  <c r="CE106" i="10" s="1"/>
  <c r="CH60" i="10"/>
  <c r="CH104" i="10" s="1"/>
  <c r="CH106" i="10" s="1"/>
  <c r="CD60" i="10"/>
  <c r="CD104" i="10" s="1"/>
  <c r="CD106" i="10" s="1"/>
  <c r="CG60" i="10"/>
  <c r="CG104" i="10" s="1"/>
  <c r="CG106" i="10" s="1"/>
  <c r="CC60" i="10"/>
  <c r="CC104" i="10" s="1"/>
  <c r="CC106" i="10" s="1"/>
  <c r="CF60" i="10"/>
  <c r="CF104" i="10" s="1"/>
  <c r="CF106" i="10" s="1"/>
  <c r="BY102" i="10"/>
  <c r="BX102" i="10"/>
  <c r="BY101" i="10"/>
  <c r="BX101" i="10"/>
  <c r="BY100" i="10"/>
  <c r="BX100" i="10"/>
  <c r="BY99" i="10"/>
  <c r="BX99" i="10"/>
  <c r="BY98" i="10"/>
  <c r="BX98" i="10"/>
  <c r="BY96" i="10"/>
  <c r="BX96" i="10"/>
  <c r="BY95" i="10"/>
  <c r="BX95" i="10"/>
  <c r="BY94" i="10"/>
  <c r="BX94" i="10"/>
  <c r="BY86" i="10"/>
  <c r="BX86" i="10"/>
  <c r="BY85" i="10"/>
  <c r="BX85" i="10"/>
  <c r="BY84" i="10"/>
  <c r="BX84" i="10"/>
  <c r="BY83" i="10"/>
  <c r="BX83" i="10"/>
  <c r="BY82" i="10"/>
  <c r="BX82" i="10"/>
  <c r="BY81" i="10"/>
  <c r="BX81" i="10"/>
  <c r="BY80" i="10"/>
  <c r="BX80" i="10"/>
  <c r="BY79" i="10"/>
  <c r="BX79" i="10"/>
  <c r="BY78" i="10"/>
  <c r="BX78" i="10"/>
  <c r="BY77" i="10"/>
  <c r="BX77" i="10"/>
  <c r="BY76" i="10"/>
  <c r="BX76" i="10"/>
  <c r="BY75" i="10"/>
  <c r="BX75" i="10"/>
  <c r="BY74" i="10"/>
  <c r="BX74" i="10"/>
  <c r="BY72" i="10"/>
  <c r="BX72" i="10"/>
  <c r="BY71" i="10"/>
  <c r="BX71" i="10"/>
  <c r="BY70" i="10"/>
  <c r="BX70" i="10"/>
  <c r="BY69" i="10"/>
  <c r="BX69" i="10"/>
  <c r="BY67" i="10"/>
  <c r="BX67" i="10"/>
  <c r="BY66" i="10"/>
  <c r="BY65" i="10"/>
  <c r="BX65" i="10"/>
  <c r="BY64" i="10"/>
  <c r="BX64" i="10"/>
  <c r="BY63" i="10"/>
  <c r="BX63" i="10"/>
  <c r="BY61" i="10"/>
  <c r="BY62" i="10" s="1"/>
  <c r="BX61" i="10"/>
  <c r="BX62" i="10" s="1"/>
  <c r="BY58" i="10"/>
  <c r="BX58" i="10"/>
  <c r="BY57" i="10"/>
  <c r="BX57" i="10"/>
  <c r="BY56" i="10"/>
  <c r="BX56" i="10"/>
  <c r="BY55" i="10"/>
  <c r="BX55" i="10"/>
  <c r="BY54" i="10"/>
  <c r="BX54" i="10"/>
  <c r="BY53" i="10"/>
  <c r="BX53" i="10"/>
  <c r="BY52" i="10"/>
  <c r="BX52" i="10"/>
  <c r="BY51" i="10"/>
  <c r="BX51" i="10"/>
  <c r="BY50" i="10"/>
  <c r="BX50" i="10"/>
  <c r="BY49" i="10"/>
  <c r="BX49" i="10"/>
  <c r="BY48" i="10"/>
  <c r="BX48" i="10"/>
  <c r="BY47" i="10"/>
  <c r="BX47" i="10"/>
  <c r="BY46" i="10"/>
  <c r="BX46" i="10"/>
  <c r="BY45" i="10"/>
  <c r="BX45" i="10"/>
  <c r="BY44" i="10"/>
  <c r="BX44" i="10"/>
  <c r="BY43" i="10"/>
  <c r="BX43" i="10"/>
  <c r="BY42" i="10"/>
  <c r="BX42" i="10"/>
  <c r="BY41" i="10"/>
  <c r="BX41" i="10"/>
  <c r="BY40" i="10"/>
  <c r="BX40" i="10"/>
  <c r="BY39" i="10"/>
  <c r="BX39" i="10"/>
  <c r="BY38" i="10"/>
  <c r="BX38" i="10"/>
  <c r="BY37" i="10"/>
  <c r="BX37" i="10"/>
  <c r="BY36" i="10"/>
  <c r="BX36" i="10"/>
  <c r="BY35" i="10"/>
  <c r="BX35" i="10"/>
  <c r="BY34" i="10"/>
  <c r="BY59" i="10" s="1"/>
  <c r="BX34" i="10"/>
  <c r="BY32" i="10"/>
  <c r="BX32" i="10"/>
  <c r="BY31" i="10"/>
  <c r="BX31" i="10"/>
  <c r="BY30" i="10"/>
  <c r="BX30" i="10"/>
  <c r="BY28" i="10"/>
  <c r="BX28" i="10"/>
  <c r="BY27" i="10"/>
  <c r="BX27" i="10"/>
  <c r="BY26" i="10"/>
  <c r="BX26" i="10"/>
  <c r="BY25" i="10"/>
  <c r="BX25" i="10"/>
  <c r="BY24" i="10"/>
  <c r="BX24" i="10"/>
  <c r="BY23" i="10"/>
  <c r="BX23" i="10"/>
  <c r="BY21" i="10"/>
  <c r="BX21" i="10"/>
  <c r="BY20" i="10"/>
  <c r="BX20" i="10"/>
  <c r="BY19" i="10"/>
  <c r="BX19" i="10"/>
  <c r="BY18" i="10"/>
  <c r="BX18" i="10"/>
  <c r="BX17" i="10"/>
  <c r="BW15" i="10"/>
  <c r="BX15" i="10" s="1"/>
  <c r="BY15" i="10" s="1"/>
  <c r="BY33" i="10" l="1"/>
  <c r="BY29" i="10"/>
  <c r="BY68" i="10"/>
  <c r="BX29" i="10"/>
  <c r="BX33" i="10"/>
  <c r="BX59" i="10"/>
  <c r="BX22" i="10"/>
  <c r="BX60" i="10" l="1"/>
  <c r="BZ102" i="10"/>
  <c r="BZ101" i="10"/>
  <c r="BZ100" i="10"/>
  <c r="BZ99" i="10"/>
  <c r="BZ98" i="10"/>
  <c r="BZ97" i="10"/>
  <c r="BZ96" i="10"/>
  <c r="CA96" i="10" s="1"/>
  <c r="BZ95" i="10"/>
  <c r="BZ94" i="10"/>
  <c r="BZ86" i="10"/>
  <c r="BZ85" i="10"/>
  <c r="BZ84" i="10"/>
  <c r="BZ83" i="10"/>
  <c r="BZ82" i="10"/>
  <c r="BZ81" i="10"/>
  <c r="BZ80" i="10"/>
  <c r="BZ79" i="10"/>
  <c r="BZ78" i="10"/>
  <c r="BZ77" i="10"/>
  <c r="BZ76" i="10"/>
  <c r="BZ75" i="10"/>
  <c r="BZ74" i="10"/>
  <c r="BZ73" i="10"/>
  <c r="BZ72" i="10"/>
  <c r="BZ71" i="10"/>
  <c r="BZ70" i="10"/>
  <c r="CA70" i="10" s="1"/>
  <c r="BZ69" i="10"/>
  <c r="BZ67" i="10"/>
  <c r="BZ66" i="10"/>
  <c r="CA66" i="10" s="1"/>
  <c r="BZ65" i="10"/>
  <c r="BZ64" i="10"/>
  <c r="BZ63" i="10"/>
  <c r="CA63" i="10" s="1"/>
  <c r="BZ61" i="10"/>
  <c r="BZ58" i="10"/>
  <c r="BZ57" i="10"/>
  <c r="BZ56" i="10"/>
  <c r="BZ55" i="10"/>
  <c r="BZ54" i="10"/>
  <c r="CA54" i="10" s="1"/>
  <c r="BZ53" i="10"/>
  <c r="BZ52" i="10"/>
  <c r="BZ51" i="10"/>
  <c r="BZ50" i="10"/>
  <c r="BZ49" i="10"/>
  <c r="BZ48" i="10"/>
  <c r="BZ47" i="10"/>
  <c r="CA47" i="10" s="1"/>
  <c r="BZ46" i="10"/>
  <c r="BZ45" i="10"/>
  <c r="BZ44" i="10"/>
  <c r="BZ43" i="10"/>
  <c r="BZ42" i="10"/>
  <c r="BZ41" i="10"/>
  <c r="BZ40" i="10"/>
  <c r="BZ39" i="10"/>
  <c r="BZ38" i="10"/>
  <c r="BZ37" i="10"/>
  <c r="BZ36" i="10"/>
  <c r="BZ35" i="10"/>
  <c r="BZ34" i="10"/>
  <c r="BZ32" i="10"/>
  <c r="BZ31" i="10"/>
  <c r="CA31" i="10" s="1"/>
  <c r="BZ30" i="10"/>
  <c r="BZ28" i="10"/>
  <c r="BZ27" i="10"/>
  <c r="BZ26" i="10"/>
  <c r="BZ25" i="10"/>
  <c r="BZ24" i="10"/>
  <c r="BZ23" i="10"/>
  <c r="CA23" i="10" s="1"/>
  <c r="BZ18" i="10"/>
  <c r="CA18" i="10" s="1"/>
  <c r="BZ19" i="10"/>
  <c r="CA19" i="10" s="1"/>
  <c r="BZ20" i="10"/>
  <c r="CA20" i="10" s="1"/>
  <c r="BZ21" i="10"/>
  <c r="CA17" i="10"/>
  <c r="CA29" i="10" l="1"/>
  <c r="CA59" i="10"/>
  <c r="CA103" i="10"/>
  <c r="CA22" i="10"/>
  <c r="CA33" i="10"/>
  <c r="CA68" i="10"/>
  <c r="BZ59" i="10"/>
  <c r="BZ22" i="10"/>
  <c r="BZ29" i="10"/>
  <c r="BZ33" i="10"/>
  <c r="BZ62" i="10"/>
  <c r="BZ68" i="10"/>
  <c r="BZ103" i="10"/>
  <c r="CA60" i="10" l="1"/>
  <c r="CA104" i="10" s="1"/>
  <c r="CA106" i="10" s="1"/>
  <c r="BZ60" i="10"/>
  <c r="BZ104" i="10" s="1"/>
  <c r="BZ106" i="10" s="1"/>
  <c r="BB45" i="2" l="1"/>
  <c r="BD45" i="2" l="1"/>
  <c r="BC45" i="2"/>
  <c r="BE45" i="2"/>
  <c r="BF45" i="2"/>
  <c r="BA45" i="2"/>
  <c r="X29" i="1" l="1"/>
  <c r="Y29" i="1"/>
  <c r="Z29" i="1"/>
  <c r="AA29" i="1"/>
  <c r="X103" i="1"/>
  <c r="Y103" i="1"/>
  <c r="Z103" i="1"/>
  <c r="AA103" i="1"/>
  <c r="X59" i="1"/>
  <c r="Y59" i="1"/>
  <c r="Z59" i="1"/>
  <c r="AA59" i="1"/>
  <c r="X33" i="1"/>
  <c r="Y33" i="1"/>
  <c r="Z33" i="1"/>
  <c r="AA33" i="1"/>
  <c r="Z60" i="1" l="1"/>
  <c r="Z104" i="1" s="1"/>
  <c r="Z106" i="1" s="1"/>
  <c r="X60" i="1"/>
  <c r="X104" i="1" s="1"/>
  <c r="X106" i="1" s="1"/>
  <c r="Y60" i="1"/>
  <c r="Y104" i="1" s="1"/>
  <c r="Y106" i="1" s="1"/>
  <c r="AA60" i="1"/>
  <c r="AA104" i="1" s="1"/>
  <c r="AA106" i="1" s="1"/>
  <c r="BC61" i="2" l="1"/>
  <c r="BC38" i="2" l="1"/>
  <c r="BE38" i="2"/>
  <c r="BA38" i="2"/>
  <c r="BF38" i="2"/>
  <c r="BD38" i="2"/>
  <c r="BE51" i="2"/>
  <c r="BD51" i="2"/>
  <c r="BC51" i="2"/>
  <c r="BF51" i="2"/>
  <c r="BA51" i="2"/>
  <c r="BD79" i="2"/>
  <c r="BF79" i="2"/>
  <c r="BE79" i="2"/>
  <c r="BC79" i="2"/>
  <c r="AY79" i="2" s="1"/>
  <c r="BA79" i="2"/>
  <c r="AX79" i="2" s="1"/>
  <c r="BF91" i="2"/>
  <c r="BA91" i="2"/>
  <c r="AX91" i="2" s="1"/>
  <c r="BC91" i="2"/>
  <c r="AY91" i="2" s="1"/>
  <c r="BD91" i="2"/>
  <c r="BE91" i="2"/>
  <c r="BE55" i="2"/>
  <c r="BA55" i="2"/>
  <c r="BF55" i="2"/>
  <c r="BD55" i="2"/>
  <c r="BC55" i="2"/>
  <c r="BD35" i="2"/>
  <c r="BE35" i="2"/>
  <c r="BF35" i="2"/>
  <c r="BA35" i="2"/>
  <c r="BC35" i="2"/>
  <c r="BE39" i="2"/>
  <c r="BF39" i="2"/>
  <c r="BD39" i="2"/>
  <c r="BC39" i="2"/>
  <c r="BA39" i="2"/>
  <c r="BD43" i="2"/>
  <c r="BE43" i="2"/>
  <c r="BF43" i="2"/>
  <c r="BA43" i="2"/>
  <c r="BC43" i="2"/>
  <c r="BF48" i="2"/>
  <c r="BA48" i="2"/>
  <c r="BD48" i="2"/>
  <c r="BC48" i="2"/>
  <c r="BE48" i="2"/>
  <c r="BD52" i="2"/>
  <c r="BE52" i="2"/>
  <c r="BC52" i="2"/>
  <c r="BA52" i="2"/>
  <c r="BF52" i="2"/>
  <c r="BF56" i="2"/>
  <c r="BA56" i="2"/>
  <c r="BD56" i="2"/>
  <c r="BC56" i="2"/>
  <c r="BE56" i="2"/>
  <c r="BF72" i="2"/>
  <c r="BE72" i="2"/>
  <c r="BC72" i="2"/>
  <c r="AY72" i="2" s="1"/>
  <c r="BA72" i="2"/>
  <c r="AX72" i="2" s="1"/>
  <c r="BD72" i="2"/>
  <c r="BC76" i="2"/>
  <c r="AY76" i="2" s="1"/>
  <c r="BA76" i="2"/>
  <c r="AX76" i="2" s="1"/>
  <c r="BD76" i="2"/>
  <c r="BE76" i="2"/>
  <c r="BF76" i="2"/>
  <c r="BE80" i="2"/>
  <c r="BF80" i="2"/>
  <c r="BC80" i="2"/>
  <c r="AY80" i="2" s="1"/>
  <c r="BA80" i="2"/>
  <c r="AX80" i="2" s="1"/>
  <c r="BD80" i="2"/>
  <c r="BD84" i="2"/>
  <c r="BC84" i="2"/>
  <c r="AY84" i="2" s="1"/>
  <c r="BA84" i="2"/>
  <c r="AX84" i="2" s="1"/>
  <c r="BE84" i="2"/>
  <c r="BF84" i="2"/>
  <c r="BE88" i="2"/>
  <c r="BC88" i="2"/>
  <c r="AY88" i="2" s="1"/>
  <c r="BA88" i="2"/>
  <c r="AX88" i="2" s="1"/>
  <c r="BD88" i="2"/>
  <c r="BF88" i="2"/>
  <c r="BC92" i="2"/>
  <c r="AY92" i="2" s="1"/>
  <c r="BA92" i="2"/>
  <c r="AX92" i="2" s="1"/>
  <c r="BE92" i="2"/>
  <c r="BF92" i="2"/>
  <c r="BD92" i="2"/>
  <c r="BA42" i="2"/>
  <c r="BD42" i="2"/>
  <c r="BE42" i="2"/>
  <c r="BC42" i="2"/>
  <c r="BF42" i="2"/>
  <c r="BF83" i="2"/>
  <c r="BD83" i="2"/>
  <c r="BC83" i="2"/>
  <c r="AY83" i="2" s="1"/>
  <c r="BE83" i="2"/>
  <c r="BA83" i="2"/>
  <c r="AX83" i="2" s="1"/>
  <c r="BE36" i="2"/>
  <c r="BD36" i="2"/>
  <c r="BC36" i="2"/>
  <c r="BF36" i="2"/>
  <c r="BA36" i="2"/>
  <c r="BF40" i="2"/>
  <c r="BA40" i="2"/>
  <c r="BD40" i="2"/>
  <c r="BC40" i="2"/>
  <c r="BE40" i="2"/>
  <c r="BD44" i="2"/>
  <c r="BC44" i="2"/>
  <c r="BA44" i="2"/>
  <c r="BE44" i="2"/>
  <c r="BF44" i="2"/>
  <c r="BF49" i="2"/>
  <c r="BA49" i="2"/>
  <c r="BE49" i="2"/>
  <c r="BD49" i="2"/>
  <c r="BC49" i="2"/>
  <c r="BD53" i="2"/>
  <c r="BC53" i="2"/>
  <c r="BE53" i="2"/>
  <c r="BF53" i="2"/>
  <c r="BA53" i="2"/>
  <c r="BF57" i="2"/>
  <c r="BA57" i="2"/>
  <c r="BD57" i="2"/>
  <c r="BC57" i="2"/>
  <c r="BE57" i="2"/>
  <c r="BC69" i="2"/>
  <c r="BA69" i="2"/>
  <c r="BD69" i="2"/>
  <c r="BE69" i="2"/>
  <c r="BF69" i="2"/>
  <c r="BE73" i="2"/>
  <c r="BF73" i="2"/>
  <c r="BD73" i="2"/>
  <c r="BC73" i="2"/>
  <c r="AY73" i="2" s="1"/>
  <c r="BA73" i="2"/>
  <c r="AX73" i="2" s="1"/>
  <c r="BC77" i="2"/>
  <c r="AY77" i="2" s="1"/>
  <c r="BA77" i="2"/>
  <c r="AX77" i="2" s="1"/>
  <c r="BD77" i="2"/>
  <c r="BE77" i="2"/>
  <c r="BF77" i="2"/>
  <c r="BE81" i="2"/>
  <c r="BC81" i="2"/>
  <c r="AY81" i="2" s="1"/>
  <c r="BF81" i="2"/>
  <c r="BD81" i="2"/>
  <c r="BA81" i="2"/>
  <c r="AX81" i="2" s="1"/>
  <c r="BC85" i="2"/>
  <c r="AY85" i="2" s="1"/>
  <c r="BA85" i="2"/>
  <c r="AX85" i="2" s="1"/>
  <c r="BD85" i="2"/>
  <c r="BE85" i="2"/>
  <c r="BF85" i="2"/>
  <c r="BE89" i="2"/>
  <c r="BF89" i="2"/>
  <c r="BD89" i="2"/>
  <c r="BC89" i="2"/>
  <c r="AY89" i="2" s="1"/>
  <c r="BA89" i="2"/>
  <c r="AX89" i="2" s="1"/>
  <c r="BD34" i="2"/>
  <c r="BC34" i="2"/>
  <c r="BE34" i="2"/>
  <c r="BF34" i="2"/>
  <c r="BA34" i="2"/>
  <c r="BD71" i="2"/>
  <c r="BF71" i="2"/>
  <c r="BE71" i="2"/>
  <c r="BC71" i="2"/>
  <c r="AY71" i="2" s="1"/>
  <c r="BA71" i="2"/>
  <c r="AX71" i="2" s="1"/>
  <c r="BC62" i="2"/>
  <c r="AY62" i="2" s="1"/>
  <c r="AY61" i="2"/>
  <c r="BD87" i="2"/>
  <c r="BE87" i="2"/>
  <c r="BC87" i="2"/>
  <c r="AY87" i="2" s="1"/>
  <c r="BA87" i="2"/>
  <c r="AX87" i="2" s="1"/>
  <c r="BF87" i="2"/>
  <c r="BD37" i="2"/>
  <c r="BC37" i="2"/>
  <c r="BE37" i="2"/>
  <c r="BF37" i="2"/>
  <c r="BA37" i="2"/>
  <c r="BF41" i="2"/>
  <c r="BA41" i="2"/>
  <c r="AX41" i="2" s="1"/>
  <c r="BD41" i="2"/>
  <c r="BE41" i="2"/>
  <c r="BC41" i="2"/>
  <c r="AY41" i="2" s="1"/>
  <c r="AZ41" i="2" s="1"/>
  <c r="BC46" i="2"/>
  <c r="BE46" i="2"/>
  <c r="BD46" i="2"/>
  <c r="BF46" i="2"/>
  <c r="BA46" i="2"/>
  <c r="BA50" i="2"/>
  <c r="BD50" i="2"/>
  <c r="BC50" i="2"/>
  <c r="BE50" i="2"/>
  <c r="BF50" i="2"/>
  <c r="BC54" i="2"/>
  <c r="BE54" i="2"/>
  <c r="BF54" i="2"/>
  <c r="BA54" i="2"/>
  <c r="BD54" i="2"/>
  <c r="BA58" i="2"/>
  <c r="BC58" i="2"/>
  <c r="AY58" i="2" s="1"/>
  <c r="BE58" i="2"/>
  <c r="BF58" i="2"/>
  <c r="BD58" i="2"/>
  <c r="BA70" i="2"/>
  <c r="AX70" i="2" s="1"/>
  <c r="BD70" i="2"/>
  <c r="BE70" i="2"/>
  <c r="BC70" i="2"/>
  <c r="AY70" i="2" s="1"/>
  <c r="BF70" i="2"/>
  <c r="BF74" i="2"/>
  <c r="BA74" i="2"/>
  <c r="AX74" i="2" s="1"/>
  <c r="BD74" i="2"/>
  <c r="BE74" i="2"/>
  <c r="BC74" i="2"/>
  <c r="AY74" i="2" s="1"/>
  <c r="BA78" i="2"/>
  <c r="AX78" i="2" s="1"/>
  <c r="BE78" i="2"/>
  <c r="BD78" i="2"/>
  <c r="BC78" i="2"/>
  <c r="AY78" i="2" s="1"/>
  <c r="BF78" i="2"/>
  <c r="BF82" i="2"/>
  <c r="BA82" i="2"/>
  <c r="AX82" i="2" s="1"/>
  <c r="BC82" i="2"/>
  <c r="AY82" i="2" s="1"/>
  <c r="BD82" i="2"/>
  <c r="BE82" i="2"/>
  <c r="BA86" i="2"/>
  <c r="AX86" i="2" s="1"/>
  <c r="BD86" i="2"/>
  <c r="BC86" i="2"/>
  <c r="AY86" i="2" s="1"/>
  <c r="BE86" i="2"/>
  <c r="BF86" i="2"/>
  <c r="BC90" i="2"/>
  <c r="AY90" i="2" s="1"/>
  <c r="BA90" i="2"/>
  <c r="AX90" i="2" s="1"/>
  <c r="BF90" i="2"/>
  <c r="BD90" i="2"/>
  <c r="BE90" i="2"/>
  <c r="BE47" i="2"/>
  <c r="BF47" i="2"/>
  <c r="BA47" i="2"/>
  <c r="BD47" i="2"/>
  <c r="BC47" i="2"/>
  <c r="BF75" i="2"/>
  <c r="BC75" i="2"/>
  <c r="AY75" i="2" s="1"/>
  <c r="BA75" i="2"/>
  <c r="AX75" i="2" s="1"/>
  <c r="BE75" i="2"/>
  <c r="BD75" i="2"/>
  <c r="BA61" i="2"/>
  <c r="BA62" i="2" s="1"/>
  <c r="BD19" i="2"/>
  <c r="BA19" i="2"/>
  <c r="BE19" i="2"/>
  <c r="BC19" i="2"/>
  <c r="BF19" i="2"/>
  <c r="BE27" i="2"/>
  <c r="BD27" i="2"/>
  <c r="BF27" i="2"/>
  <c r="BA27" i="2"/>
  <c r="BC27" i="2"/>
  <c r="BC64" i="2"/>
  <c r="AY64" i="2" s="1"/>
  <c r="AZ64" i="2" s="1"/>
  <c r="BA64" i="2"/>
  <c r="AX64" i="2" s="1"/>
  <c r="BE64" i="2"/>
  <c r="BD64" i="2"/>
  <c r="BF64" i="2"/>
  <c r="BA18" i="2"/>
  <c r="BE18" i="2"/>
  <c r="BD18" i="2"/>
  <c r="BC18" i="2"/>
  <c r="BF18" i="2"/>
  <c r="BC31" i="2"/>
  <c r="AY31" i="2" s="1"/>
  <c r="BA31" i="2"/>
  <c r="BE31" i="2"/>
  <c r="BD31" i="2"/>
  <c r="BF31" i="2"/>
  <c r="BD21" i="2"/>
  <c r="BF21" i="2"/>
  <c r="BE21" i="2"/>
  <c r="BA21" i="2"/>
  <c r="BC21" i="2"/>
  <c r="BF25" i="2"/>
  <c r="BE25" i="2"/>
  <c r="BD25" i="2"/>
  <c r="BA25" i="2"/>
  <c r="BC25" i="2"/>
  <c r="BE66" i="2"/>
  <c r="BD66" i="2"/>
  <c r="BF66" i="2"/>
  <c r="BC66" i="2"/>
  <c r="AY66" i="2" s="1"/>
  <c r="AZ66" i="2" s="1"/>
  <c r="BA66" i="2"/>
  <c r="AX66" i="2" s="1"/>
  <c r="BE20" i="2"/>
  <c r="BD20" i="2"/>
  <c r="BC20" i="2"/>
  <c r="BF20" i="2"/>
  <c r="BA20" i="2"/>
  <c r="BA24" i="2"/>
  <c r="BE24" i="2"/>
  <c r="BD24" i="2"/>
  <c r="BF24" i="2"/>
  <c r="BC24" i="2"/>
  <c r="BC26" i="2"/>
  <c r="BE26" i="2"/>
  <c r="BD26" i="2"/>
  <c r="BF26" i="2"/>
  <c r="BA26" i="2"/>
  <c r="BA28" i="2"/>
  <c r="BE28" i="2"/>
  <c r="BD28" i="2"/>
  <c r="BF28" i="2"/>
  <c r="BC28" i="2"/>
  <c r="BA32" i="2"/>
  <c r="BE32" i="2"/>
  <c r="BD32" i="2"/>
  <c r="BF32" i="2"/>
  <c r="BC32" i="2"/>
  <c r="BF63" i="2"/>
  <c r="BE63" i="2"/>
  <c r="BD63" i="2"/>
  <c r="BC63" i="2"/>
  <c r="AY63" i="2" s="1"/>
  <c r="AZ63" i="2" s="1"/>
  <c r="BA63" i="2"/>
  <c r="AX63" i="2" s="1"/>
  <c r="BC65" i="2"/>
  <c r="AY65" i="2" s="1"/>
  <c r="AZ65" i="2" s="1"/>
  <c r="BE65" i="2"/>
  <c r="BD65" i="2"/>
  <c r="BF65" i="2"/>
  <c r="BA65" i="2"/>
  <c r="AX65" i="2" s="1"/>
  <c r="BE67" i="2"/>
  <c r="BD67" i="2"/>
  <c r="BC67" i="2"/>
  <c r="AY67" i="2" s="1"/>
  <c r="AZ67" i="2" s="1"/>
  <c r="BA67" i="2"/>
  <c r="AX67" i="2" s="1"/>
  <c r="BF67" i="2"/>
  <c r="BE23" i="2"/>
  <c r="BD23" i="2"/>
  <c r="BF23" i="2"/>
  <c r="BA23" i="2"/>
  <c r="BC23" i="2"/>
  <c r="BE30" i="2"/>
  <c r="BD30" i="2"/>
  <c r="BF30" i="2"/>
  <c r="BC30" i="2"/>
  <c r="BA30" i="2"/>
  <c r="BD17" i="2"/>
  <c r="BE17" i="2"/>
  <c r="BF17" i="2"/>
  <c r="BC17" i="2"/>
  <c r="BA17" i="2"/>
  <c r="BC33" i="2" l="1"/>
  <c r="BE33" i="2"/>
  <c r="BA33" i="2"/>
  <c r="BF68" i="2"/>
  <c r="BF59" i="2"/>
  <c r="AZ70" i="2"/>
  <c r="BE59" i="2"/>
  <c r="BC103" i="2"/>
  <c r="AY69" i="2"/>
  <c r="AZ69" i="2" s="1"/>
  <c r="BF33" i="2"/>
  <c r="BD33" i="2"/>
  <c r="BC59" i="2"/>
  <c r="W106" i="1"/>
  <c r="BE103" i="2"/>
  <c r="AY68" i="2"/>
  <c r="AY33" i="2"/>
  <c r="AZ31" i="2"/>
  <c r="BF103" i="2"/>
  <c r="BE22" i="2"/>
  <c r="BD59" i="2"/>
  <c r="AX69" i="2"/>
  <c r="AX103" i="2" s="1"/>
  <c r="BA103" i="2"/>
  <c r="BD22" i="2"/>
  <c r="BA59" i="2"/>
  <c r="BD103" i="2"/>
  <c r="AX68" i="2"/>
  <c r="BE29" i="2"/>
  <c r="BF22" i="2"/>
  <c r="BF29" i="2"/>
  <c r="BC22" i="2"/>
  <c r="BD68" i="2"/>
  <c r="BA68" i="2"/>
  <c r="BD29" i="2"/>
  <c r="BA22" i="2"/>
  <c r="BC68" i="2"/>
  <c r="BE68" i="2"/>
  <c r="BC29" i="2"/>
  <c r="BE60" i="2" l="1"/>
  <c r="BD60" i="2"/>
  <c r="AZ33" i="2"/>
  <c r="AZ103" i="2"/>
  <c r="AZ68" i="2"/>
  <c r="BC60" i="2"/>
  <c r="BC104" i="2" s="1"/>
  <c r="BC106" i="2" s="1"/>
  <c r="AY103" i="2"/>
  <c r="BF60" i="2"/>
  <c r="BF104" i="2" s="1"/>
  <c r="BF106" i="2" s="1"/>
  <c r="N105" i="1" l="1"/>
  <c r="Q105" i="1" s="1"/>
  <c r="F15" i="10" l="1"/>
  <c r="G15" i="10" s="1"/>
  <c r="H15" i="10" s="1"/>
  <c r="I15" i="10" s="1"/>
  <c r="J15" i="10" s="1"/>
  <c r="K15" i="10" s="1"/>
  <c r="L15" i="10" s="1"/>
  <c r="M15" i="10" s="1"/>
  <c r="N15" i="10" s="1"/>
  <c r="O15" i="10" s="1"/>
  <c r="P15" i="10" s="1"/>
  <c r="Q15" i="10" s="1"/>
  <c r="R15" i="10" s="1"/>
  <c r="S15" i="10" s="1"/>
  <c r="T15" i="10" s="1"/>
  <c r="U15" i="10" s="1"/>
  <c r="V15" i="10" s="1"/>
  <c r="W15" i="10" s="1"/>
  <c r="X15" i="10" s="1"/>
  <c r="Y15" i="10" s="1"/>
  <c r="Z15" i="10" s="1"/>
  <c r="AA15" i="10" s="1"/>
  <c r="AB15" i="10" s="1"/>
  <c r="AC15" i="10" s="1"/>
  <c r="AD15" i="10" s="1"/>
  <c r="AE15" i="10" s="1"/>
  <c r="AF15" i="10" s="1"/>
  <c r="AG15" i="10" s="1"/>
  <c r="AH15" i="10" s="1"/>
  <c r="AI15" i="10" s="1"/>
  <c r="AJ15" i="10" s="1"/>
  <c r="AK15" i="10" s="1"/>
  <c r="AL15" i="10" s="1"/>
  <c r="AM15" i="10" s="1"/>
  <c r="AN15" i="10" s="1"/>
  <c r="AO15" i="10" s="1"/>
  <c r="AP15" i="10" s="1"/>
  <c r="AQ15" i="10" s="1"/>
  <c r="AR15" i="10" s="1"/>
  <c r="AS15" i="10" s="1"/>
  <c r="AT15" i="10" s="1"/>
  <c r="AU15" i="10" s="1"/>
  <c r="AV15" i="10" s="1"/>
  <c r="AW15" i="10" s="1"/>
  <c r="AX15" i="10" s="1"/>
  <c r="AY15" i="10" s="1"/>
  <c r="AZ15" i="10" s="1"/>
  <c r="BA15" i="10" s="1"/>
  <c r="BB15" i="10" s="1"/>
  <c r="BC15" i="10" s="1"/>
  <c r="BD15" i="10" s="1"/>
  <c r="BE15" i="10" s="1"/>
  <c r="BF15" i="10" s="1"/>
  <c r="BG15" i="10" s="1"/>
  <c r="BH15" i="10" s="1"/>
  <c r="BI15" i="10" s="1"/>
  <c r="BJ15" i="10" s="1"/>
  <c r="BK15" i="10" s="1"/>
  <c r="BL15" i="10" s="1"/>
  <c r="BM15" i="10" s="1"/>
  <c r="BN15" i="10" s="1"/>
  <c r="BO15" i="10" s="1"/>
  <c r="BP15" i="10" s="1"/>
  <c r="BQ15" i="10" s="1"/>
  <c r="BY97" i="10" l="1"/>
  <c r="BY17" i="10"/>
  <c r="BY22" i="10" s="1"/>
  <c r="BY60" i="10" s="1"/>
  <c r="BX97" i="10"/>
  <c r="BY73" i="10"/>
  <c r="BY103" i="10" l="1"/>
  <c r="BY104" i="10" s="1"/>
  <c r="BY106" i="10" s="1"/>
  <c r="BX73" i="10"/>
  <c r="BX103" i="10" s="1"/>
  <c r="G106" i="1" l="1"/>
  <c r="BT58" i="10" l="1"/>
  <c r="BT28" i="10" l="1"/>
  <c r="BT57" i="10"/>
  <c r="BT19" i="10"/>
  <c r="BT31" i="10" l="1"/>
  <c r="BT26" i="10"/>
  <c r="BT54" i="10"/>
  <c r="BT20" i="10"/>
  <c r="BT61" i="10"/>
  <c r="BT52" i="10"/>
  <c r="BT44" i="10"/>
  <c r="BT21" i="10"/>
  <c r="BT24" i="10"/>
  <c r="BT65" i="10"/>
  <c r="BT99" i="10"/>
  <c r="BT98" i="10"/>
  <c r="BT101" i="10"/>
  <c r="BT102" i="10"/>
  <c r="BT78" i="10"/>
  <c r="BT51" i="10"/>
  <c r="BT49" i="10"/>
  <c r="BT34" i="10"/>
  <c r="BT35" i="10"/>
  <c r="BT83" i="10"/>
  <c r="BT81" i="10"/>
  <c r="BT76" i="10"/>
  <c r="BT75" i="10"/>
  <c r="BT74" i="10"/>
  <c r="BT41" i="10"/>
  <c r="BT95" i="10"/>
  <c r="BT84" i="10"/>
  <c r="BT80" i="10"/>
  <c r="BT97" i="10"/>
  <c r="BT82" i="10"/>
  <c r="BT73" i="10"/>
  <c r="BT71" i="10"/>
  <c r="BT96" i="10"/>
  <c r="BT69" i="10"/>
  <c r="BT30" i="10"/>
  <c r="BT43" i="10"/>
  <c r="BT36" i="10"/>
  <c r="BT27" i="10"/>
  <c r="BT18" i="10"/>
  <c r="BT94" i="10"/>
  <c r="BT79" i="10"/>
  <c r="BT100" i="10"/>
  <c r="BT72" i="10"/>
  <c r="BT85" i="10"/>
  <c r="BT77" i="10"/>
  <c r="BT67" i="10"/>
  <c r="BT46" i="10"/>
  <c r="BT50" i="10"/>
  <c r="BT86" i="10" l="1"/>
  <c r="BT37" i="10"/>
  <c r="BT39" i="10"/>
  <c r="BT23" i="10"/>
  <c r="BT17" i="10"/>
  <c r="BT63" i="10"/>
  <c r="BT70" i="10"/>
  <c r="BT103" i="10" s="1"/>
  <c r="BT62" i="10"/>
  <c r="BT56" i="10"/>
  <c r="BT22" i="10"/>
  <c r="BT42" i="10"/>
  <c r="BT55" i="10"/>
  <c r="BT48" i="10"/>
  <c r="BT66" i="10"/>
  <c r="BT64" i="10"/>
  <c r="BT40" i="10" l="1"/>
  <c r="BT47" i="10"/>
  <c r="BT25" i="10"/>
  <c r="BT32" i="10"/>
  <c r="BT53" i="10"/>
  <c r="BT38" i="10"/>
  <c r="BT45" i="10"/>
  <c r="BT68" i="10"/>
  <c r="BT33" i="10"/>
  <c r="BT59" i="10"/>
  <c r="BT29" i="10"/>
  <c r="BX66" i="10" l="1"/>
  <c r="BX68" i="10" s="1"/>
  <c r="BX104" i="10" s="1"/>
  <c r="BX106" i="10" s="1"/>
  <c r="BT60" i="10" l="1"/>
  <c r="BT104" i="10" s="1"/>
  <c r="BT106" i="10" s="1"/>
  <c r="BS107" i="10" l="1"/>
  <c r="BS18" i="10" s="1"/>
  <c r="BV18" i="10" s="1"/>
  <c r="BU18" i="10" s="1"/>
  <c r="BW84" i="10"/>
  <c r="BW75" i="10"/>
  <c r="BW67" i="10"/>
  <c r="BW63" i="10"/>
  <c r="BW45" i="10"/>
  <c r="BW61" i="10"/>
  <c r="BW62" i="10" s="1"/>
  <c r="BW40" i="10"/>
  <c r="BW26" i="10"/>
  <c r="BW17" i="10"/>
  <c r="BW69" i="10"/>
  <c r="BS39" i="10" l="1"/>
  <c r="BV39" i="10" s="1"/>
  <c r="BU39" i="10" s="1"/>
  <c r="BS73" i="10"/>
  <c r="BV73" i="10" s="1"/>
  <c r="BU73" i="10" s="1"/>
  <c r="BS35" i="10"/>
  <c r="BV35" i="10" s="1"/>
  <c r="BU35" i="10" s="1"/>
  <c r="BS26" i="10"/>
  <c r="BV26" i="10" s="1"/>
  <c r="BU26" i="10" s="1"/>
  <c r="BS30" i="10"/>
  <c r="BS56" i="10"/>
  <c r="BV56" i="10" s="1"/>
  <c r="BU56" i="10" s="1"/>
  <c r="BS100" i="10"/>
  <c r="BV100" i="10" s="1"/>
  <c r="BU100" i="10" s="1"/>
  <c r="BS44" i="10"/>
  <c r="BV44" i="10" s="1"/>
  <c r="BU44" i="10" s="1"/>
  <c r="BS36" i="10"/>
  <c r="BV36" i="10" s="1"/>
  <c r="BU36" i="10" s="1"/>
  <c r="BS42" i="10"/>
  <c r="BV42" i="10" s="1"/>
  <c r="BU42" i="10" s="1"/>
  <c r="BS24" i="10"/>
  <c r="BV24" i="10" s="1"/>
  <c r="BU24" i="10" s="1"/>
  <c r="BS79" i="10"/>
  <c r="BV79" i="10" s="1"/>
  <c r="BU79" i="10" s="1"/>
  <c r="BS32" i="10"/>
  <c r="BV32" i="10" s="1"/>
  <c r="BU32" i="10" s="1"/>
  <c r="BS78" i="10"/>
  <c r="BV78" i="10" s="1"/>
  <c r="BU78" i="10" s="1"/>
  <c r="BS49" i="10"/>
  <c r="BV49" i="10" s="1"/>
  <c r="BU49" i="10" s="1"/>
  <c r="BS47" i="10"/>
  <c r="BV47" i="10" s="1"/>
  <c r="BU47" i="10" s="1"/>
  <c r="BS75" i="10"/>
  <c r="BV75" i="10" s="1"/>
  <c r="BU75" i="10" s="1"/>
  <c r="BS37" i="10"/>
  <c r="BV37" i="10" s="1"/>
  <c r="BU37" i="10" s="1"/>
  <c r="BS66" i="10"/>
  <c r="BV66" i="10" s="1"/>
  <c r="BU66" i="10" s="1"/>
  <c r="BS48" i="10"/>
  <c r="BV48" i="10" s="1"/>
  <c r="BU48" i="10" s="1"/>
  <c r="BS52" i="10"/>
  <c r="BV52" i="10" s="1"/>
  <c r="BU52" i="10" s="1"/>
  <c r="BS101" i="10"/>
  <c r="BV101" i="10" s="1"/>
  <c r="BU101" i="10" s="1"/>
  <c r="BS80" i="10"/>
  <c r="BV80" i="10" s="1"/>
  <c r="BU80" i="10" s="1"/>
  <c r="BS71" i="10"/>
  <c r="BV71" i="10" s="1"/>
  <c r="BU71" i="10" s="1"/>
  <c r="BS55" i="10"/>
  <c r="BV55" i="10" s="1"/>
  <c r="BU55" i="10" s="1"/>
  <c r="BS65" i="10"/>
  <c r="BV65" i="10" s="1"/>
  <c r="BU65" i="10" s="1"/>
  <c r="BS25" i="10"/>
  <c r="BV25" i="10" s="1"/>
  <c r="BU25" i="10" s="1"/>
  <c r="BS31" i="10"/>
  <c r="BV31" i="10" s="1"/>
  <c r="BU31" i="10" s="1"/>
  <c r="BS54" i="10"/>
  <c r="BV54" i="10" s="1"/>
  <c r="BU54" i="10" s="1"/>
  <c r="BS84" i="10"/>
  <c r="BV84" i="10" s="1"/>
  <c r="BU84" i="10" s="1"/>
  <c r="BS72" i="10"/>
  <c r="BV72" i="10" s="1"/>
  <c r="BU72" i="10" s="1"/>
  <c r="BS70" i="10"/>
  <c r="BV70" i="10" s="1"/>
  <c r="BU70" i="10" s="1"/>
  <c r="BS76" i="10"/>
  <c r="BV76" i="10" s="1"/>
  <c r="BU76" i="10" s="1"/>
  <c r="BS74" i="10"/>
  <c r="BV74" i="10" s="1"/>
  <c r="BU74" i="10" s="1"/>
  <c r="BS50" i="10"/>
  <c r="BV50" i="10" s="1"/>
  <c r="BU50" i="10" s="1"/>
  <c r="BS20" i="10"/>
  <c r="BV20" i="10" s="1"/>
  <c r="BU20" i="10" s="1"/>
  <c r="BS85" i="10"/>
  <c r="BV85" i="10" s="1"/>
  <c r="BU85" i="10" s="1"/>
  <c r="BS102" i="10"/>
  <c r="BV102" i="10" s="1"/>
  <c r="BU102" i="10" s="1"/>
  <c r="BS63" i="10"/>
  <c r="BV63" i="10" s="1"/>
  <c r="BS27" i="10"/>
  <c r="BV27" i="10" s="1"/>
  <c r="BU27" i="10" s="1"/>
  <c r="BS96" i="10"/>
  <c r="BV96" i="10" s="1"/>
  <c r="BU96" i="10" s="1"/>
  <c r="BS51" i="10"/>
  <c r="BV51" i="10" s="1"/>
  <c r="BU51" i="10" s="1"/>
  <c r="BS77" i="10"/>
  <c r="BV77" i="10" s="1"/>
  <c r="BU77" i="10" s="1"/>
  <c r="BS98" i="10"/>
  <c r="BV98" i="10" s="1"/>
  <c r="BU98" i="10" s="1"/>
  <c r="BS53" i="10"/>
  <c r="BV53" i="10" s="1"/>
  <c r="BU53" i="10" s="1"/>
  <c r="BS23" i="10"/>
  <c r="BV23" i="10" s="1"/>
  <c r="BS38" i="10"/>
  <c r="BV38" i="10" s="1"/>
  <c r="BU38" i="10" s="1"/>
  <c r="BS58" i="10"/>
  <c r="BV58" i="10" s="1"/>
  <c r="BU58" i="10" s="1"/>
  <c r="BS46" i="10"/>
  <c r="BV46" i="10" s="1"/>
  <c r="BU46" i="10" s="1"/>
  <c r="BS34" i="10"/>
  <c r="BV34" i="10" s="1"/>
  <c r="BS17" i="10"/>
  <c r="BV17" i="10" s="1"/>
  <c r="BS41" i="10"/>
  <c r="BV41" i="10" s="1"/>
  <c r="BU41" i="10" s="1"/>
  <c r="BS21" i="10"/>
  <c r="BV21" i="10" s="1"/>
  <c r="BU21" i="10" s="1"/>
  <c r="BS67" i="10"/>
  <c r="BV67" i="10" s="1"/>
  <c r="BU67" i="10" s="1"/>
  <c r="BS82" i="10"/>
  <c r="BV82" i="10" s="1"/>
  <c r="BU82" i="10" s="1"/>
  <c r="BS28" i="10"/>
  <c r="BV28" i="10" s="1"/>
  <c r="BU28" i="10" s="1"/>
  <c r="BS86" i="10"/>
  <c r="BV86" i="10" s="1"/>
  <c r="BU86" i="10" s="1"/>
  <c r="BS95" i="10"/>
  <c r="BV95" i="10" s="1"/>
  <c r="BU95" i="10" s="1"/>
  <c r="BS97" i="10"/>
  <c r="BV97" i="10" s="1"/>
  <c r="BU97" i="10" s="1"/>
  <c r="BS99" i="10"/>
  <c r="BV99" i="10" s="1"/>
  <c r="BU99" i="10" s="1"/>
  <c r="BS64" i="10"/>
  <c r="BV64" i="10" s="1"/>
  <c r="BU64" i="10" s="1"/>
  <c r="BS40" i="10"/>
  <c r="BV40" i="10" s="1"/>
  <c r="BU40" i="10" s="1"/>
  <c r="BS69" i="10"/>
  <c r="BV69" i="10" s="1"/>
  <c r="BS94" i="10"/>
  <c r="BV94" i="10" s="1"/>
  <c r="BU94" i="10" s="1"/>
  <c r="BS57" i="10"/>
  <c r="BV57" i="10" s="1"/>
  <c r="BU57" i="10" s="1"/>
  <c r="BS19" i="10"/>
  <c r="BV19" i="10" s="1"/>
  <c r="BU19" i="10" s="1"/>
  <c r="BS81" i="10"/>
  <c r="BV81" i="10" s="1"/>
  <c r="BU81" i="10" s="1"/>
  <c r="BS43" i="10"/>
  <c r="BV43" i="10" s="1"/>
  <c r="BU43" i="10" s="1"/>
  <c r="BS61" i="10"/>
  <c r="BS62" i="10" s="1"/>
  <c r="BS83" i="10"/>
  <c r="BV83" i="10" s="1"/>
  <c r="BU83" i="10" s="1"/>
  <c r="BS45" i="10"/>
  <c r="BV45" i="10" s="1"/>
  <c r="BU45" i="10" s="1"/>
  <c r="BV30" i="10"/>
  <c r="BW31" i="10"/>
  <c r="BW49" i="10"/>
  <c r="BW28" i="10"/>
  <c r="BW46" i="10"/>
  <c r="BW65" i="10"/>
  <c r="BW27" i="10"/>
  <c r="BW57" i="10"/>
  <c r="BW101" i="10"/>
  <c r="BW35" i="10"/>
  <c r="BW51" i="10"/>
  <c r="BW82" i="10"/>
  <c r="BW83" i="10"/>
  <c r="BW76" i="10"/>
  <c r="BW99" i="10"/>
  <c r="BW44" i="10"/>
  <c r="BW23" i="10"/>
  <c r="BW34" i="10"/>
  <c r="BW50" i="10"/>
  <c r="BW73" i="10"/>
  <c r="BW48" i="10"/>
  <c r="BW77" i="10"/>
  <c r="BW37" i="10"/>
  <c r="BW70" i="10"/>
  <c r="BW20" i="10"/>
  <c r="BW39" i="10"/>
  <c r="BW55" i="10"/>
  <c r="BW97" i="10"/>
  <c r="BW71" i="10"/>
  <c r="BW94" i="10"/>
  <c r="BW64" i="10"/>
  <c r="BW80" i="10"/>
  <c r="BW32" i="10"/>
  <c r="BW19" i="10"/>
  <c r="BW38" i="10"/>
  <c r="BW54" i="10"/>
  <c r="BW81" i="10"/>
  <c r="BW52" i="10"/>
  <c r="BW100" i="10"/>
  <c r="BW78" i="10"/>
  <c r="BW25" i="10"/>
  <c r="BW43" i="10"/>
  <c r="BW66" i="10"/>
  <c r="BW98" i="10"/>
  <c r="BW21" i="10"/>
  <c r="BW85" i="10"/>
  <c r="BW41" i="10"/>
  <c r="BW24" i="10"/>
  <c r="BW42" i="10"/>
  <c r="BW58" i="10"/>
  <c r="BW96" i="10"/>
  <c r="BW36" i="10"/>
  <c r="BW56" i="10"/>
  <c r="BW18" i="10"/>
  <c r="BW53" i="10"/>
  <c r="BW86" i="10"/>
  <c r="BW30" i="10"/>
  <c r="BW47" i="10"/>
  <c r="BW74" i="10"/>
  <c r="BW79" i="10"/>
  <c r="BW102" i="10"/>
  <c r="BW72" i="10"/>
  <c r="BW95" i="10"/>
  <c r="BV61" i="10" l="1"/>
  <c r="BS68" i="10"/>
  <c r="BS59" i="10"/>
  <c r="BS103" i="10"/>
  <c r="BS29" i="10"/>
  <c r="BS33" i="10"/>
  <c r="BS22" i="10"/>
  <c r="BU34" i="10"/>
  <c r="BU59" i="10" s="1"/>
  <c r="BV59" i="10"/>
  <c r="BV68" i="10"/>
  <c r="BU63" i="10"/>
  <c r="BU68" i="10" s="1"/>
  <c r="BU69" i="10"/>
  <c r="BU103" i="10" s="1"/>
  <c r="BV103" i="10"/>
  <c r="BU61" i="10"/>
  <c r="BU62" i="10" s="1"/>
  <c r="BV62" i="10"/>
  <c r="BU23" i="10"/>
  <c r="BU29" i="10" s="1"/>
  <c r="BV29" i="10"/>
  <c r="BU30" i="10"/>
  <c r="BU33" i="10" s="1"/>
  <c r="BV33" i="10"/>
  <c r="BU17" i="10"/>
  <c r="BU22" i="10" s="1"/>
  <c r="BV22" i="10"/>
  <c r="BW22" i="10"/>
  <c r="BW68" i="10"/>
  <c r="BW33" i="10"/>
  <c r="BW103" i="10"/>
  <c r="BW29" i="10"/>
  <c r="BW59" i="10"/>
  <c r="BS60" i="10" l="1"/>
  <c r="BS104" i="10" s="1"/>
  <c r="BS106" i="10" s="1"/>
  <c r="BU60" i="10"/>
  <c r="BU104" i="10" s="1"/>
  <c r="BU106" i="10" s="1"/>
  <c r="BV60" i="10"/>
  <c r="BV104" i="10" s="1"/>
  <c r="BV106" i="10" s="1"/>
  <c r="BW60" i="10"/>
  <c r="BW104" i="10" s="1"/>
  <c r="BW106" i="10" s="1"/>
  <c r="F15" i="2"/>
  <c r="G15" i="2" s="1"/>
  <c r="H15" i="2" s="1"/>
  <c r="I15" i="2" s="1"/>
  <c r="J15" i="2" s="1"/>
  <c r="K15" i="2" s="1"/>
  <c r="L15" i="2" s="1"/>
  <c r="M15" i="2" s="1"/>
  <c r="N15" i="2" s="1"/>
  <c r="O15" i="2" s="1"/>
  <c r="P15" i="2" s="1"/>
  <c r="Q15" i="2" s="1"/>
  <c r="R15" i="2" s="1"/>
  <c r="S15" i="2" s="1"/>
  <c r="T15" i="2" s="1"/>
  <c r="U15" i="2" s="1"/>
  <c r="V15" i="2" s="1"/>
  <c r="W15" i="2" s="1"/>
  <c r="X15" i="2" s="1"/>
  <c r="Y15" i="2" s="1"/>
  <c r="Z15" i="2" s="1"/>
  <c r="AA15" i="2" s="1"/>
  <c r="AB15" i="2" s="1"/>
  <c r="AC15" i="2" s="1"/>
  <c r="AD15" i="2" s="1"/>
  <c r="AE15" i="2" s="1"/>
  <c r="AF15" i="2" s="1"/>
  <c r="AG15" i="2" s="1"/>
  <c r="AH15" i="2" s="1"/>
  <c r="AI15" i="2" s="1"/>
  <c r="AJ15" i="2" s="1"/>
  <c r="AK15" i="2" s="1"/>
  <c r="AL15" i="2" s="1"/>
  <c r="AM15" i="2" s="1"/>
  <c r="AN15" i="2" s="1"/>
  <c r="A34" i="1" l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  <c r="BG103" i="2" l="1"/>
  <c r="BG68" i="2"/>
  <c r="BG62" i="2"/>
  <c r="BG59" i="2"/>
  <c r="BB57" i="2"/>
  <c r="BG33" i="2"/>
  <c r="BG29" i="2"/>
  <c r="BG22" i="2"/>
  <c r="BB18" i="2"/>
  <c r="D105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7" i="1"/>
  <c r="D66" i="1"/>
  <c r="D65" i="1"/>
  <c r="D64" i="1"/>
  <c r="D63" i="1"/>
  <c r="D61" i="1"/>
  <c r="D62" i="1" s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2" i="1"/>
  <c r="D31" i="1"/>
  <c r="D30" i="1"/>
  <c r="D28" i="1"/>
  <c r="D27" i="1"/>
  <c r="D26" i="1"/>
  <c r="D25" i="1"/>
  <c r="D24" i="1"/>
  <c r="D23" i="1"/>
  <c r="D21" i="1"/>
  <c r="D20" i="1"/>
  <c r="D19" i="1"/>
  <c r="D18" i="1"/>
  <c r="AX57" i="2" l="1"/>
  <c r="AY57" i="2"/>
  <c r="L105" i="1"/>
  <c r="J106" i="1"/>
  <c r="D29" i="1"/>
  <c r="D68" i="1"/>
  <c r="D59" i="1"/>
  <c r="BB23" i="2"/>
  <c r="BB37" i="2"/>
  <c r="BB46" i="2"/>
  <c r="D33" i="1"/>
  <c r="D22" i="1"/>
  <c r="D103" i="1"/>
  <c r="BB40" i="2"/>
  <c r="BB36" i="2"/>
  <c r="BB20" i="2"/>
  <c r="BB21" i="2"/>
  <c r="BB32" i="2"/>
  <c r="BB42" i="2"/>
  <c r="BB54" i="2"/>
  <c r="BB51" i="2"/>
  <c r="O105" i="1"/>
  <c r="BB44" i="2"/>
  <c r="BB52" i="2"/>
  <c r="BB53" i="2"/>
  <c r="BB24" i="2"/>
  <c r="BG60" i="2"/>
  <c r="BG106" i="2" s="1"/>
  <c r="BB48" i="2"/>
  <c r="BB49" i="2"/>
  <c r="BB56" i="2"/>
  <c r="AX56" i="2" l="1"/>
  <c r="AY56" i="2"/>
  <c r="BB55" i="2"/>
  <c r="AY51" i="2"/>
  <c r="AX51" i="2"/>
  <c r="AX54" i="2"/>
  <c r="AY54" i="2"/>
  <c r="AY53" i="2"/>
  <c r="AX53" i="2"/>
  <c r="AX37" i="2"/>
  <c r="AY37" i="2"/>
  <c r="AZ37" i="2" s="1"/>
  <c r="AY49" i="2"/>
  <c r="AZ49" i="2" s="1"/>
  <c r="AX49" i="2"/>
  <c r="BB50" i="2"/>
  <c r="BB47" i="2"/>
  <c r="BB43" i="2"/>
  <c r="AY40" i="2"/>
  <c r="AX40" i="2"/>
  <c r="BB39" i="2"/>
  <c r="AY52" i="2"/>
  <c r="AX52" i="2"/>
  <c r="BB35" i="2"/>
  <c r="AY48" i="2"/>
  <c r="AX48" i="2"/>
  <c r="AY36" i="2"/>
  <c r="AZ36" i="2" s="1"/>
  <c r="AX36" i="2"/>
  <c r="BB25" i="2"/>
  <c r="R106" i="1"/>
  <c r="BE61" i="2"/>
  <c r="BE62" i="2" s="1"/>
  <c r="BE104" i="2" s="1"/>
  <c r="BE106" i="2" s="1"/>
  <c r="BB34" i="2"/>
  <c r="D60" i="1"/>
  <c r="D104" i="1" s="1"/>
  <c r="D106" i="1" s="1"/>
  <c r="I106" i="1"/>
  <c r="BB27" i="2"/>
  <c r="M105" i="1"/>
  <c r="BB38" i="2"/>
  <c r="BB19" i="2"/>
  <c r="AZ40" i="2" l="1"/>
  <c r="AX43" i="2"/>
  <c r="AY43" i="2"/>
  <c r="AZ43" i="2" s="1"/>
  <c r="AY55" i="2"/>
  <c r="AX55" i="2"/>
  <c r="AY50" i="2"/>
  <c r="AZ50" i="2" s="1"/>
  <c r="AX50" i="2"/>
  <c r="BB28" i="2"/>
  <c r="BB30" i="2"/>
  <c r="BB26" i="2"/>
  <c r="BB17" i="2"/>
  <c r="BA29" i="2"/>
  <c r="BA60" i="2" s="1"/>
  <c r="BA104" i="2" s="1"/>
  <c r="BA106" i="2" s="1"/>
  <c r="AX59" i="2" l="1"/>
  <c r="AX60" i="2" s="1"/>
  <c r="AX104" i="2" s="1"/>
  <c r="AX106" i="2" s="1"/>
  <c r="BD61" i="2"/>
  <c r="BD62" i="2" s="1"/>
  <c r="AZ59" i="2"/>
  <c r="AZ60" i="2" s="1"/>
  <c r="AY59" i="2"/>
  <c r="AY60" i="2" s="1"/>
  <c r="AY104" i="2" s="1"/>
  <c r="AY106" i="2" s="1"/>
  <c r="AY108" i="2" s="1"/>
  <c r="N106" i="1"/>
  <c r="F106" i="1"/>
  <c r="P106" i="1" s="1"/>
  <c r="O106" i="1"/>
  <c r="AZ62" i="2" l="1"/>
  <c r="AZ104" i="2" s="1"/>
  <c r="AZ106" i="2" s="1"/>
  <c r="BD104" i="2"/>
  <c r="BD106" i="2" s="1"/>
  <c r="Q106" i="1"/>
  <c r="K106" i="1"/>
  <c r="L106" i="1"/>
  <c r="M106" i="1" l="1"/>
  <c r="V106" i="1" l="1"/>
  <c r="S106" i="1" l="1"/>
  <c r="CB107" i="10" l="1"/>
  <c r="CB75" i="10" l="1"/>
  <c r="CB80" i="10"/>
  <c r="CB25" i="10"/>
  <c r="CB82" i="10"/>
  <c r="CB97" i="10"/>
  <c r="CB41" i="10"/>
  <c r="CB71" i="10"/>
  <c r="CB56" i="10"/>
  <c r="CB72" i="10"/>
  <c r="CB21" i="10"/>
  <c r="CB99" i="10"/>
  <c r="CB48" i="10"/>
  <c r="CB27" i="10"/>
  <c r="CB84" i="10"/>
  <c r="CB19" i="10"/>
  <c r="CI19" i="10" s="1"/>
  <c r="CB69" i="10"/>
  <c r="CB103" i="10" s="1"/>
  <c r="CB96" i="10"/>
  <c r="CI96" i="10" s="1"/>
  <c r="CB20" i="10"/>
  <c r="CI20" i="10" s="1"/>
  <c r="CB34" i="10"/>
  <c r="CB59" i="10" s="1"/>
  <c r="CB47" i="10"/>
  <c r="CI47" i="10" s="1"/>
  <c r="CI59" i="10" s="1"/>
  <c r="CB61" i="10"/>
  <c r="CB62" i="10" s="1"/>
  <c r="CB83" i="10"/>
  <c r="CB45" i="10"/>
  <c r="CB49" i="10"/>
  <c r="CB94" i="10"/>
  <c r="CB26" i="10"/>
  <c r="CB101" i="10"/>
  <c r="CB36" i="10"/>
  <c r="CB77" i="10"/>
  <c r="CB35" i="10"/>
  <c r="CB53" i="10"/>
  <c r="CB85" i="10"/>
  <c r="CB98" i="10"/>
  <c r="CB23" i="10"/>
  <c r="CB70" i="10"/>
  <c r="CI70" i="10" s="1"/>
  <c r="CI103" i="10" s="1"/>
  <c r="CB67" i="10"/>
  <c r="CB74" i="10"/>
  <c r="CB86" i="10"/>
  <c r="CB32" i="10"/>
  <c r="CB102" i="10"/>
  <c r="CB40" i="10"/>
  <c r="CB38" i="10"/>
  <c r="CB81" i="10"/>
  <c r="CB46" i="10"/>
  <c r="CB78" i="10"/>
  <c r="CB52" i="10"/>
  <c r="CB50" i="10"/>
  <c r="CB58" i="10"/>
  <c r="CB42" i="10"/>
  <c r="CB57" i="10"/>
  <c r="CB18" i="10"/>
  <c r="CI18" i="10" s="1"/>
  <c r="CB66" i="10"/>
  <c r="CI66" i="10" s="1"/>
  <c r="CB54" i="10"/>
  <c r="CI54" i="10" s="1"/>
  <c r="CB63" i="10"/>
  <c r="CB17" i="10"/>
  <c r="CB55" i="10"/>
  <c r="CB65" i="10"/>
  <c r="CB44" i="10"/>
  <c r="CB43" i="10"/>
  <c r="CB28" i="10"/>
  <c r="CB79" i="10"/>
  <c r="CB64" i="10"/>
  <c r="CB95" i="10"/>
  <c r="CB76" i="10"/>
  <c r="CB73" i="10"/>
  <c r="CB51" i="10"/>
  <c r="CB24" i="10"/>
  <c r="CB100" i="10"/>
  <c r="CB39" i="10"/>
  <c r="CB37" i="10"/>
  <c r="CB30" i="10"/>
  <c r="CB31" i="10"/>
  <c r="CI31" i="10" s="1"/>
  <c r="CI33" i="10" s="1"/>
  <c r="CI17" i="10" l="1"/>
  <c r="CI22" i="10" s="1"/>
  <c r="CB22" i="10"/>
  <c r="CB68" i="10"/>
  <c r="CI63" i="10"/>
  <c r="CI68" i="10" s="1"/>
  <c r="CB29" i="10"/>
  <c r="CI23" i="10"/>
  <c r="CI29" i="10" s="1"/>
  <c r="CB33" i="10"/>
  <c r="CB60" i="10" l="1"/>
  <c r="CB104" i="10" s="1"/>
  <c r="CB106" i="10" s="1"/>
  <c r="CI60" i="10"/>
  <c r="CI104" i="10" s="1"/>
</calcChain>
</file>

<file path=xl/sharedStrings.xml><?xml version="1.0" encoding="utf-8"?>
<sst xmlns="http://schemas.openxmlformats.org/spreadsheetml/2006/main" count="721" uniqueCount="252">
  <si>
    <t>№ п/п</t>
  </si>
  <si>
    <t>Наименование медицинских организаций</t>
  </si>
  <si>
    <t>Код МО*</t>
  </si>
  <si>
    <t>Протокол № 16 от 08.09.2020</t>
  </si>
  <si>
    <t>Уровень исполнения за период, в %</t>
  </si>
  <si>
    <t xml:space="preserve">отклонение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</si>
  <si>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</si>
  <si>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</si>
  <si>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Примечание </t>
  </si>
  <si>
    <t>Всего</t>
  </si>
  <si>
    <t>"+" превышение над плановыми показателями</t>
  </si>
  <si>
    <t xml:space="preserve"> "-" - невыполнение плановых объемов</t>
  </si>
  <si>
    <t>3 квартал</t>
  </si>
  <si>
    <t>4 квартал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</si>
  <si>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</si>
  <si>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</si>
  <si>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</si>
  <si>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</si>
  <si>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</si>
  <si>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</si>
  <si>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</si>
  <si>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</si>
  <si>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</si>
  <si>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</si>
  <si>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</si>
  <si>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</si>
  <si>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</si>
  <si>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</si>
  <si>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</si>
  <si>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</si>
  <si>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</si>
  <si>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</si>
  <si>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</si>
  <si>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</si>
  <si>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</si>
  <si>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</si>
  <si>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</si>
  <si>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</si>
  <si>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</si>
  <si>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</si>
  <si>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</si>
  <si>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</si>
  <si>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</si>
  <si>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</si>
  <si>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</si>
  <si>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</si>
  <si>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</si>
  <si>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</si>
  <si>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</si>
  <si>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</si>
  <si>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</si>
  <si>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</si>
  <si>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</si>
  <si>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</si>
  <si>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</si>
  <si>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</si>
  <si>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</si>
  <si>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</si>
  <si>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</si>
  <si>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</si>
  <si>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</si>
  <si>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</si>
  <si>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</si>
  <si>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</si>
  <si>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</si>
  <si>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</si>
  <si>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</si>
  <si>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</si>
  <si>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</si>
  <si>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</si>
  <si>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</si>
  <si>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</si>
  <si>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</si>
  <si>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</si>
  <si>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</si>
  <si>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</si>
  <si>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</si>
  <si>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</si>
  <si>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</si>
  <si>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</si>
  <si>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</si>
  <si>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</si>
  <si>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</si>
  <si>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</si>
  <si>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</si>
  <si>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</si>
  <si>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</si>
  <si>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</si>
  <si>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</si>
  <si>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</si>
  <si>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</si>
  <si>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</si>
  <si>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</si>
  <si>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</si>
  <si>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</si>
  <si>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</si>
  <si>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</si>
  <si>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Итого по федеральным государственным учреждениям здравоохранения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</si>
  <si>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</si>
  <si>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</si>
  <si>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</si>
  <si>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</si>
  <si>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</si>
  <si>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</si>
  <si>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</si>
  <si>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</si>
  <si>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</si>
  <si>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</si>
  <si>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ООО «Фрезениус нефрокеа» (г.Москва)</t>
  </si>
  <si>
    <t>107</t>
  </si>
  <si>
    <t>126</t>
  </si>
  <si>
    <t>123</t>
  </si>
  <si>
    <t>ООО «Салютэ»</t>
  </si>
  <si>
    <t>141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</si>
  <si>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</si>
  <si>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</si>
  <si>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</si>
  <si>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</si>
  <si>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</si>
  <si>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150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</si>
  <si>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</si>
  <si>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</si>
  <si>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</si>
  <si>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</si>
  <si>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</si>
  <si>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</si>
  <si>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</si>
  <si>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</si>
  <si>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</si>
  <si>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</si>
  <si>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</si>
  <si>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173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</si>
  <si>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</si>
  <si>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</si>
  <si>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</si>
  <si>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</si>
  <si>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</si>
  <si>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</si>
  <si>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</si>
  <si>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</si>
  <si>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184</t>
  </si>
  <si>
    <t>187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</si>
  <si>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</si>
  <si>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</si>
  <si>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</si>
  <si>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</si>
  <si>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отклонения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</si>
  <si>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</si>
  <si>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>Предложения комиссии</t>
  </si>
  <si>
    <t>Эндоскопические диагностические исследования</t>
  </si>
  <si>
    <t>в том числе:</t>
  </si>
  <si>
    <t>Колоноскопия</t>
  </si>
  <si>
    <t>Эндоскопические диагностические исследования, за исключением колоноскопии</t>
  </si>
  <si>
    <t>Порядковый номер столбца**</t>
  </si>
  <si>
    <t>111</t>
  </si>
  <si>
    <t>Период распределения объемов</t>
  </si>
  <si>
    <t>"+" превышение над плановыми показателями,</t>
  </si>
  <si>
    <t xml:space="preserve">Компьютерная томография органов и систем, 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</si>
  <si>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</si>
  <si>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</si>
  <si>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</si>
  <si>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</si>
  <si>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</si>
  <si>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</si>
  <si>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128</t>
  </si>
  <si>
    <t>155</t>
  </si>
  <si>
    <t>169</t>
  </si>
  <si>
    <t>"+" превышение над основыми показателями</t>
  </si>
  <si>
    <t xml:space="preserve"> "-" - невыполнение основых объемов</t>
  </si>
  <si>
    <t>1 кв</t>
  </si>
  <si>
    <t>4 кв</t>
  </si>
  <si>
    <t>3 кв</t>
  </si>
  <si>
    <t>дата и № протокола о распределении объемов</t>
  </si>
  <si>
    <t>2кв</t>
  </si>
  <si>
    <t>снижение объемов
 "-"</t>
  </si>
  <si>
    <t>увеличение объемов
 "+"</t>
  </si>
  <si>
    <t>снижение объемов "-"</t>
  </si>
  <si>
    <t>увеличение объемов "+"</t>
  </si>
  <si>
    <t>Уровень исполнения распределенных объемов на период, в %</t>
  </si>
  <si>
    <t>Предложения Комиссии 
с учетом Проекта ТПОМС</t>
  </si>
  <si>
    <t>"+" -увеличение объемов</t>
  </si>
  <si>
    <t>Предложение Комиссии 2</t>
  </si>
  <si>
    <t>ВАРИАНТ  2</t>
  </si>
  <si>
    <t>Распределение под ТПОМС</t>
  </si>
  <si>
    <t>Принято в СЕНТЯБРЕ с учетом 62 кода</t>
  </si>
  <si>
    <t xml:space="preserve">из них 
МО с превышением </t>
  </si>
  <si>
    <t>ООО "ЛДЦ "Губернский доктор"</t>
  </si>
  <si>
    <t>ООО "Центр зрения"</t>
  </si>
  <si>
    <t xml:space="preserve">Предложения Комиссии 
</t>
  </si>
  <si>
    <t xml:space="preserve"> </t>
  </si>
  <si>
    <t>в том числе отклонено по коду 62 за период   январь-сентябрь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</si>
  <si>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</si>
  <si>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</si>
  <si>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</si>
  <si>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«Здоровье»</t>
  </si>
  <si>
    <t>ООО «Профимед»</t>
  </si>
  <si>
    <t>ООО "КЛИНИКА СТАНДАРТ ПЕНЗА"</t>
  </si>
  <si>
    <t>ООО "СКД МЕДИКАЛ"</t>
  </si>
  <si>
    <t>ООО "Ситилаб</t>
  </si>
  <si>
    <t>ООО "Здоровье+"</t>
  </si>
  <si>
    <t>-</t>
  </si>
  <si>
    <t>до 5 мес</t>
  </si>
  <si>
    <t>до 4 мес</t>
  </si>
  <si>
    <t>до 3 мес</t>
  </si>
  <si>
    <t>до 2 мес</t>
  </si>
  <si>
    <t>до 1 мес</t>
  </si>
  <si>
    <t>ГБУЗ «Областной онкологический  клинический диспансер»</t>
  </si>
  <si>
    <t>ГБУЗ «Нижнеломовская ЦРБ»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</si>
  <si>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</si>
  <si>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</si>
  <si>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</si>
  <si>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</si>
  <si>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«Сердобская  центральная больница им. А.И.Настина»</t>
  </si>
  <si>
    <t>НУЗ «Отделенческая клиническая больница на ст.Пенза ОАО «РЖД»</t>
  </si>
  <si>
    <t>ООО "Клиника Фомина Пенза"</t>
  </si>
  <si>
    <t>МЧУ  "Нефросовет</t>
  </si>
  <si>
    <t>ООО "Здоровье проф"</t>
  </si>
  <si>
    <t>ООО "СК "Доктор Жуков"</t>
  </si>
  <si>
    <t>МЧУ "КДП" "Здоровье"</t>
  </si>
  <si>
    <t xml:space="preserve">Остаток распределенных объемов медицинской помощи до конца  2024 г.                                                                                                                                        (распределено на год - факт) </t>
  </si>
  <si>
    <t xml:space="preserve">Остаток распределенных объемов медицинской помощи до конца  2024г.                                                                                                                                        (распределено на год - факт) </t>
  </si>
  <si>
    <t xml:space="preserve">2024 год, всего  </t>
  </si>
  <si>
    <t>2024год, всего</t>
  </si>
  <si>
    <t>Эндоскопические  исследования, за исключением колоноскопии</t>
  </si>
  <si>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
в части УЗИ за период  январь-май2024</t>
  </si>
  <si>
    <t>Фактически оказанные объемы медицинской помощи  (всего, с учетом отклоненных по коду 62)  за период январь-май   2024</t>
  </si>
  <si>
    <t>Уровень исполнения за период, (распределенных за январь-май) в %</t>
  </si>
  <si>
    <t>Остаток распределенных объемов оказанной медицинской помощи за период  январь-май2020 г.                                                                                                                                                     (план 9 мес "-" факт 7 мес)</t>
  </si>
  <si>
    <t>Распределенные объемы медицинской помощи за период январь-май  2024 (гр1/12*5)</t>
  </si>
  <si>
    <t>Среднемесячный объем оказанной медицинской помощи за период  январь-май                    (факт /5мес)</t>
  </si>
  <si>
    <t xml:space="preserve">Протокол № 9 от 17.05.2024 </t>
  </si>
  <si>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период  январь  май  2024</t>
  </si>
  <si>
    <t>Фактически оказанные объемы медицинской помощи  (всего, с учетом отклоненных по коду 62)  за период  январь май</t>
  </si>
  <si>
    <t>в том числе отклонено по коду 62 за период  январь-май  2021г.</t>
  </si>
  <si>
    <t>Распределенные объемы медицинской помощи за период январь-май   2024 (гр1/12*5)</t>
  </si>
  <si>
    <t>Среднемесячный объем оказанной медицинской помощи за период  январь-май 2024г.  (факт/5 мес)</t>
  </si>
  <si>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период  январь -май  2024</t>
  </si>
  <si>
    <t>Фактически оказанные объемы медицинской помощи  (всего, с учетом отклоненных по коду 62)  за период январь    май 2024г.</t>
  </si>
  <si>
    <t>в том числе отклонено по коду 62 за период январь -май2021 г.</t>
  </si>
  <si>
    <t xml:space="preserve">Протокол № 09 от 17.05.2024 </t>
  </si>
  <si>
    <t>Распределенные объемы медицинской помощи за период январь май    2024
(гр 1/12*5)</t>
  </si>
  <si>
    <t>Среднемесячный объем оказанной медицинской помощи за период   январь-май   2024 г.  (факт/5мес)</t>
  </si>
  <si>
    <t>№1227 от 22.05.2024</t>
  </si>
  <si>
    <t>№1252 от 27.05.2024</t>
  </si>
  <si>
    <t>№970 от 06.05.2024</t>
  </si>
  <si>
    <t>№ 34 от 06.05.2024</t>
  </si>
  <si>
    <t>№01-12/762 от 06.05.2024</t>
  </si>
  <si>
    <t>№489 от 13.05.2024</t>
  </si>
  <si>
    <t>Протокол №09 от 17.05.2024</t>
  </si>
  <si>
    <t>Приложение № 2.2.1</t>
  </si>
  <si>
    <t>Приложение 2.2.2</t>
  </si>
  <si>
    <t>Приложение №2.2.3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</si>
</sst>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7" formatCode="_-* #,##0_р_._-;\-* #,##0_р_._-;_-* &quot;-&quot;??_р_._-;_-@_-"/>
    <numFmt numFmtId="170" formatCode="_-* #,##0.00000_р_._-;\-* #,##0.00000_р_._-;_-* &quot;-&quot;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  <numFmt numFmtId="177" formatCode="#,##0.00_ ;\-#,##0.00\ "/>
    <numFmt numFmtId="181" formatCode="_-* #,##0.0000000_р_._-;\-* #,##0.0000000_р_._-;_-* &quot;-&quot;_р_._-;_-@_-"/>
    <numFmt numFmtId="182" formatCode="_-* #,##0.0000_р_._-;\-* #,##0.0000_р_._-;_-* &quot;-&quot;_р_._-;_-@_-"/>
    <numFmt numFmtId="183" formatCode="0.000000"/>
    <numFmt numFmtId="184" formatCode="_-* #,##0.0_р_._-;\-* #,##0.0_р_._-;_-* &quot;-&quot;??_р_._-;_-@_-"/>
    <numFmt numFmtId="185" formatCode="_-* #,##0.0000_р_._-;\-* #,##0.0000_р_._-;_-* &quot;-&quot;??_р_._-;_-@_-"/>
    <numFmt numFmtId="188" formatCode="#,##0.000000\ _₽;\-#,##0.000000\ _₽"/>
  </numFmts>
  <fonts count="73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4"/>
      <name val="Times New Roman"/>
      <family val="1"/>
      <charset val="204"/>
    </font>
    <font>
      <sz val="15"/>
      <name val="Times New Roman"/>
      <family val="1"/>
      <charset val="204"/>
    </font>
    <font>
      <sz val="2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 Cyr"/>
    </font>
    <font>
      <sz val="20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Arial"/>
      <family val="2"/>
      <charset val="204"/>
    </font>
    <font>
      <sz val="17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8"/>
      <color theme="1"/>
      <name val="Calibri"/>
      <family val="1"/>
      <charset val="204"/>
      <scheme val="minor"/>
    </font>
    <font>
      <sz val="18"/>
      <name val="Calibri"/>
      <family val="1"/>
      <charset val="204"/>
      <scheme val="minor"/>
    </font>
    <font>
      <sz val="16"/>
      <color rgb="FFC00000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b/>
      <sz val="18"/>
      <color rgb="FFC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66"/>
        <bgColor indexed="64"/>
      </patternFill>
    </fill>
    <fill>
      <patternFill patternType="solid">
        <fgColor rgb="FFCCECFF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24">
    <xf numFmtId="0" fontId="0" fillId="0" borderId="0"/>
    <xf numFmtId="165" fontId="5" fillId="0" borderId="0" applyFont="0" applyFill="0" applyBorder="0" applyAlignment="0" applyProtection="0"/>
    <xf numFmtId="0" fontId="13" fillId="0" borderId="0"/>
    <xf numFmtId="0" fontId="17" fillId="0" borderId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171" fontId="24" fillId="0" borderId="0" applyBorder="0" applyProtection="0"/>
    <xf numFmtId="0" fontId="26" fillId="0" borderId="0" applyNumberFormat="0" applyBorder="0" applyProtection="0">
      <alignment horizontal="center"/>
    </xf>
    <xf numFmtId="0" fontId="26" fillId="0" borderId="0" applyNumberFormat="0" applyBorder="0" applyProtection="0">
      <alignment horizontal="center" textRotation="90"/>
    </xf>
    <xf numFmtId="0" fontId="27" fillId="0" borderId="0"/>
    <xf numFmtId="0" fontId="28" fillId="0" borderId="0" applyNumberFormat="0" applyBorder="0" applyProtection="0"/>
    <xf numFmtId="172" fontId="28" fillId="0" borderId="0" applyBorder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8" borderId="0" applyNumberFormat="0" applyBorder="0" applyAlignment="0" applyProtection="0"/>
    <xf numFmtId="0" fontId="29" fillId="16" borderId="14" applyNumberFormat="0" applyAlignment="0" applyProtection="0"/>
    <xf numFmtId="0" fontId="30" fillId="29" borderId="15" applyNumberFormat="0" applyAlignment="0" applyProtection="0"/>
    <xf numFmtId="0" fontId="31" fillId="29" borderId="14" applyNumberFormat="0" applyAlignment="0" applyProtection="0"/>
    <xf numFmtId="0" fontId="32" fillId="0" borderId="16" applyNumberFormat="0" applyFill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9" applyNumberFormat="0" applyFill="0" applyAlignment="0" applyProtection="0"/>
    <xf numFmtId="0" fontId="36" fillId="30" borderId="20" applyNumberFormat="0" applyAlignment="0" applyProtection="0"/>
    <xf numFmtId="0" fontId="37" fillId="0" borderId="0" applyNumberFormat="0" applyFill="0" applyBorder="0" applyAlignment="0" applyProtection="0"/>
    <xf numFmtId="0" fontId="38" fillId="31" borderId="0" applyNumberFormat="0" applyBorder="0" applyAlignment="0" applyProtection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9" fillId="0" borderId="0"/>
    <xf numFmtId="0" fontId="17" fillId="0" borderId="0"/>
    <xf numFmtId="0" fontId="40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2" fillId="12" borderId="0" applyNumberFormat="0" applyBorder="0" applyAlignment="0" applyProtection="0"/>
    <xf numFmtId="0" fontId="43" fillId="0" borderId="0" applyNumberFormat="0" applyFill="0" applyBorder="0" applyAlignment="0" applyProtection="0"/>
    <xf numFmtId="0" fontId="13" fillId="32" borderId="21" applyNumberFormat="0" applyFont="0" applyAlignment="0" applyProtection="0"/>
    <xf numFmtId="0" fontId="44" fillId="0" borderId="22" applyNumberFormat="0" applyFill="0" applyAlignment="0" applyProtection="0"/>
    <xf numFmtId="0" fontId="45" fillId="0" borderId="0"/>
    <xf numFmtId="0" fontId="46" fillId="0" borderId="0" applyNumberFormat="0" applyFill="0" applyBorder="0" applyAlignment="0" applyProtection="0"/>
    <xf numFmtId="173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6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75" fontId="4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8" fillId="13" borderId="0" applyNumberFormat="0" applyBorder="0" applyAlignment="0" applyProtection="0"/>
    <xf numFmtId="0" fontId="3" fillId="0" borderId="0"/>
    <xf numFmtId="0" fontId="2" fillId="0" borderId="0"/>
    <xf numFmtId="0" fontId="56" fillId="0" borderId="0"/>
    <xf numFmtId="0" fontId="17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6" fillId="0" borderId="0" applyFont="0" applyFill="0" applyBorder="0" applyAlignment="0" applyProtection="0"/>
    <xf numFmtId="0" fontId="60" fillId="0" borderId="0" applyFill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0" fillId="0" borderId="0"/>
    <xf numFmtId="0" fontId="40" fillId="0" borderId="0"/>
    <xf numFmtId="0" fontId="17" fillId="0" borderId="0"/>
    <xf numFmtId="0" fontId="62" fillId="0" borderId="0"/>
    <xf numFmtId="0" fontId="40" fillId="0" borderId="0"/>
    <xf numFmtId="0" fontId="2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7" fillId="0" borderId="0"/>
    <xf numFmtId="0" fontId="40" fillId="0" borderId="0"/>
    <xf numFmtId="0" fontId="63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1" fillId="0" borderId="0"/>
  </cellStyleXfs>
  <cellXfs count="304">
    <xf numFmtId="0" fontId="0" fillId="0" borderId="0" xfId="0"/>
    <xf numFmtId="0" fontId="6" fillId="0" borderId="0" xfId="0" applyFont="1" applyFill="1"/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/>
    <xf numFmtId="0" fontId="9" fillId="0" borderId="0" xfId="0" applyFont="1" applyFill="1"/>
    <xf numFmtId="0" fontId="6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2" fillId="0" borderId="5" xfId="2" applyFont="1" applyFill="1" applyBorder="1" applyAlignment="1">
      <alignment horizontal="center"/>
    </xf>
    <xf numFmtId="0" fontId="12" fillId="2" borderId="5" xfId="0" applyFont="1" applyFill="1" applyBorder="1" applyAlignment="1">
      <alignment vertical="center" wrapText="1"/>
    </xf>
    <xf numFmtId="49" fontId="9" fillId="0" borderId="5" xfId="0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left" vertical="center" wrapText="1"/>
    </xf>
    <xf numFmtId="0" fontId="14" fillId="3" borderId="5" xfId="0" applyFont="1" applyFill="1" applyBorder="1"/>
    <xf numFmtId="0" fontId="11" fillId="3" borderId="5" xfId="0" applyFont="1" applyFill="1" applyBorder="1" applyAlignment="1">
      <alignment vertical="center" wrapText="1"/>
    </xf>
    <xf numFmtId="164" fontId="16" fillId="4" borderId="5" xfId="0" applyNumberFormat="1" applyFont="1" applyFill="1" applyBorder="1" applyAlignment="1">
      <alignment vertical="center" wrapText="1"/>
    </xf>
    <xf numFmtId="165" fontId="16" fillId="4" borderId="5" xfId="0" applyNumberFormat="1" applyFont="1" applyFill="1" applyBorder="1" applyAlignment="1">
      <alignment vertical="center" wrapText="1"/>
    </xf>
    <xf numFmtId="0" fontId="14" fillId="4" borderId="5" xfId="0" applyFont="1" applyFill="1" applyBorder="1"/>
    <xf numFmtId="0" fontId="15" fillId="4" borderId="5" xfId="0" applyFont="1" applyFill="1" applyBorder="1" applyAlignment="1">
      <alignment horizontal="left" wrapText="1"/>
    </xf>
    <xf numFmtId="49" fontId="9" fillId="3" borderId="5" xfId="0" applyNumberFormat="1" applyFont="1" applyFill="1" applyBorder="1" applyAlignment="1">
      <alignment horizontal="center" vertical="center"/>
    </xf>
    <xf numFmtId="164" fontId="16" fillId="3" borderId="5" xfId="0" applyNumberFormat="1" applyFont="1" applyFill="1" applyBorder="1" applyAlignment="1">
      <alignment vertical="center" wrapText="1"/>
    </xf>
    <xf numFmtId="165" fontId="16" fillId="3" borderId="5" xfId="0" applyNumberFormat="1" applyFont="1" applyFill="1" applyBorder="1" applyAlignment="1">
      <alignment vertical="center" wrapText="1"/>
    </xf>
    <xf numFmtId="0" fontId="9" fillId="3" borderId="5" xfId="0" applyFont="1" applyFill="1" applyBorder="1"/>
    <xf numFmtId="0" fontId="11" fillId="3" borderId="5" xfId="2" applyFont="1" applyFill="1" applyBorder="1" applyAlignment="1">
      <alignment vertical="center" wrapText="1"/>
    </xf>
    <xf numFmtId="0" fontId="11" fillId="0" borderId="5" xfId="2" applyFont="1" applyFill="1" applyBorder="1" applyAlignment="1">
      <alignment vertical="center" wrapText="1"/>
    </xf>
    <xf numFmtId="0" fontId="9" fillId="0" borderId="5" xfId="0" applyFont="1" applyFill="1" applyBorder="1"/>
    <xf numFmtId="0" fontId="6" fillId="0" borderId="5" xfId="0" applyFont="1" applyFill="1" applyBorder="1"/>
    <xf numFmtId="0" fontId="9" fillId="0" borderId="5" xfId="0" applyFont="1" applyFill="1" applyBorder="1" applyAlignment="1">
      <alignment horizontal="center" vertical="center"/>
    </xf>
    <xf numFmtId="0" fontId="6" fillId="0" borderId="5" xfId="3" applyFont="1" applyFill="1" applyBorder="1"/>
    <xf numFmtId="0" fontId="18" fillId="2" borderId="5" xfId="0" applyFont="1" applyFill="1" applyBorder="1" applyAlignment="1">
      <alignment vertical="center" wrapText="1"/>
    </xf>
    <xf numFmtId="0" fontId="19" fillId="4" borderId="5" xfId="3" applyFont="1" applyFill="1" applyBorder="1"/>
    <xf numFmtId="164" fontId="16" fillId="3" borderId="5" xfId="0" applyNumberFormat="1" applyFont="1" applyFill="1" applyBorder="1"/>
    <xf numFmtId="0" fontId="10" fillId="0" borderId="0" xfId="0" applyFont="1" applyFill="1"/>
    <xf numFmtId="164" fontId="10" fillId="0" borderId="0" xfId="0" applyNumberFormat="1" applyFont="1" applyFill="1"/>
    <xf numFmtId="164" fontId="6" fillId="0" borderId="0" xfId="0" applyNumberFormat="1" applyFont="1" applyFill="1"/>
    <xf numFmtId="0" fontId="20" fillId="0" borderId="0" xfId="0" applyFont="1" applyFill="1"/>
    <xf numFmtId="0" fontId="21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8" borderId="5" xfId="0" applyFont="1" applyFill="1" applyBorder="1" applyAlignment="1">
      <alignment horizontal="center"/>
    </xf>
    <xf numFmtId="0" fontId="16" fillId="8" borderId="3" xfId="0" applyFont="1" applyFill="1" applyBorder="1" applyAlignment="1">
      <alignment horizontal="right"/>
    </xf>
    <xf numFmtId="1" fontId="22" fillId="0" borderId="3" xfId="0" applyNumberFormat="1" applyFont="1" applyFill="1" applyBorder="1" applyAlignment="1">
      <alignment wrapText="1"/>
    </xf>
    <xf numFmtId="49" fontId="12" fillId="0" borderId="5" xfId="0" applyNumberFormat="1" applyFont="1" applyFill="1" applyBorder="1" applyAlignment="1">
      <alignment horizontal="center" vertical="center"/>
    </xf>
    <xf numFmtId="164" fontId="10" fillId="9" borderId="5" xfId="0" applyNumberFormat="1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vertical="center" wrapText="1"/>
    </xf>
    <xf numFmtId="49" fontId="12" fillId="3" borderId="5" xfId="0" applyNumberFormat="1" applyFont="1" applyFill="1" applyBorder="1" applyAlignment="1">
      <alignment horizontal="center" vertical="center"/>
    </xf>
    <xf numFmtId="0" fontId="6" fillId="3" borderId="5" xfId="0" applyFont="1" applyFill="1" applyBorder="1"/>
    <xf numFmtId="0" fontId="15" fillId="3" borderId="5" xfId="2" applyFont="1" applyFill="1" applyBorder="1" applyAlignment="1">
      <alignment vertical="center" wrapText="1"/>
    </xf>
    <xf numFmtId="0" fontId="15" fillId="0" borderId="5" xfId="2" applyFont="1" applyFill="1" applyBorder="1" applyAlignment="1">
      <alignment vertical="center" wrapText="1"/>
    </xf>
    <xf numFmtId="165" fontId="16" fillId="3" borderId="5" xfId="0" applyNumberFormat="1" applyFont="1" applyFill="1" applyBorder="1"/>
    <xf numFmtId="170" fontId="10" fillId="0" borderId="0" xfId="0" applyNumberFormat="1" applyFont="1" applyFill="1"/>
    <xf numFmtId="0" fontId="6" fillId="0" borderId="0" xfId="0" applyFont="1" applyFill="1" applyAlignment="1">
      <alignment horizontal="left"/>
    </xf>
    <xf numFmtId="0" fontId="51" fillId="0" borderId="5" xfId="2" applyFont="1" applyFill="1" applyBorder="1" applyAlignment="1">
      <alignment horizontal="center"/>
    </xf>
    <xf numFmtId="0" fontId="51" fillId="2" borderId="5" xfId="47" applyFont="1" applyFill="1" applyBorder="1" applyAlignment="1">
      <alignment vertical="center" wrapText="1"/>
    </xf>
    <xf numFmtId="0" fontId="52" fillId="4" borderId="5" xfId="47" applyFont="1" applyFill="1" applyBorder="1"/>
    <xf numFmtId="0" fontId="53" fillId="4" borderId="5" xfId="47" applyFont="1" applyFill="1" applyBorder="1" applyAlignment="1">
      <alignment horizontal="left" wrapText="1"/>
    </xf>
    <xf numFmtId="0" fontId="54" fillId="4" borderId="5" xfId="3" applyFont="1" applyFill="1" applyBorder="1"/>
    <xf numFmtId="0" fontId="12" fillId="0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64" fontId="10" fillId="5" borderId="5" xfId="0" applyNumberFormat="1" applyFont="1" applyFill="1" applyBorder="1" applyAlignment="1">
      <alignment horizontal="center" vertical="center" wrapText="1"/>
    </xf>
    <xf numFmtId="164" fontId="10" fillId="5" borderId="5" xfId="0" applyNumberFormat="1" applyFont="1" applyFill="1" applyBorder="1" applyAlignment="1">
      <alignment horizontal="left" vertical="center" wrapText="1"/>
    </xf>
    <xf numFmtId="0" fontId="23" fillId="0" borderId="0" xfId="0" applyFont="1" applyFill="1"/>
    <xf numFmtId="0" fontId="64" fillId="7" borderId="5" xfId="0" applyFont="1" applyFill="1" applyBorder="1" applyAlignment="1">
      <alignment horizontal="center" vertical="center" textRotation="90" wrapText="1"/>
    </xf>
    <xf numFmtId="0" fontId="64" fillId="7" borderId="2" xfId="0" applyFont="1" applyFill="1" applyBorder="1" applyAlignment="1">
      <alignment horizontal="center" vertical="center" textRotation="90" wrapText="1"/>
    </xf>
    <xf numFmtId="0" fontId="64" fillId="7" borderId="10" xfId="0" applyFont="1" applyFill="1" applyBorder="1" applyAlignment="1">
      <alignment horizontal="center" vertical="center" textRotation="90" wrapText="1"/>
    </xf>
    <xf numFmtId="0" fontId="64" fillId="0" borderId="0" xfId="0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64" fontId="10" fillId="6" borderId="5" xfId="0" applyNumberFormat="1" applyFont="1" applyFill="1" applyBorder="1" applyAlignment="1">
      <alignment horizontal="center" vertical="center" wrapText="1"/>
    </xf>
    <xf numFmtId="165" fontId="10" fillId="6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vertical="center" wrapText="1"/>
    </xf>
    <xf numFmtId="165" fontId="16" fillId="3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left" vertical="top" wrapText="1"/>
    </xf>
    <xf numFmtId="0" fontId="12" fillId="0" borderId="0" xfId="0" applyFont="1" applyFill="1"/>
    <xf numFmtId="164" fontId="10" fillId="3" borderId="5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/>
    <xf numFmtId="41" fontId="16" fillId="3" borderId="5" xfId="0" applyNumberFormat="1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center" vertical="center"/>
    </xf>
    <xf numFmtId="0" fontId="65" fillId="0" borderId="0" xfId="0" applyFont="1" applyFill="1"/>
    <xf numFmtId="0" fontId="12" fillId="0" borderId="5" xfId="0" applyFont="1" applyFill="1" applyBorder="1" applyAlignment="1">
      <alignment horizontal="center" vertical="center"/>
    </xf>
    <xf numFmtId="41" fontId="10" fillId="6" borderId="5" xfId="0" applyNumberFormat="1" applyFont="1" applyFill="1" applyBorder="1" applyAlignment="1">
      <alignment vertical="center" wrapText="1"/>
    </xf>
    <xf numFmtId="164" fontId="16" fillId="3" borderId="5" xfId="0" applyNumberFormat="1" applyFont="1" applyFill="1" applyBorder="1" applyAlignment="1"/>
    <xf numFmtId="0" fontId="7" fillId="0" borderId="0" xfId="0" applyFont="1" applyFill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/>
    </xf>
    <xf numFmtId="1" fontId="22" fillId="0" borderId="0" xfId="0" applyNumberFormat="1" applyFont="1" applyFill="1" applyBorder="1" applyAlignment="1">
      <alignment wrapText="1"/>
    </xf>
    <xf numFmtId="49" fontId="12" fillId="0" borderId="5" xfId="0" applyNumberFormat="1" applyFont="1" applyFill="1" applyBorder="1" applyAlignment="1">
      <alignment horizontal="left" vertical="center"/>
    </xf>
    <xf numFmtId="164" fontId="10" fillId="9" borderId="5" xfId="0" applyNumberFormat="1" applyFont="1" applyFill="1" applyBorder="1" applyAlignment="1">
      <alignment horizontal="left" vertical="center" wrapText="1"/>
    </xf>
    <xf numFmtId="0" fontId="10" fillId="7" borderId="3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center" vertical="center"/>
    </xf>
    <xf numFmtId="0" fontId="59" fillId="0" borderId="5" xfId="2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 vertical="center"/>
    </xf>
    <xf numFmtId="49" fontId="59" fillId="0" borderId="5" xfId="0" applyNumberFormat="1" applyFont="1" applyFill="1" applyBorder="1" applyAlignment="1">
      <alignment horizontal="center" vertical="center"/>
    </xf>
    <xf numFmtId="164" fontId="65" fillId="6" borderId="5" xfId="0" applyNumberFormat="1" applyFont="1" applyFill="1" applyBorder="1" applyAlignment="1">
      <alignment horizontal="center" vertical="center" wrapText="1"/>
    </xf>
    <xf numFmtId="164" fontId="65" fillId="0" borderId="5" xfId="0" applyNumberFormat="1" applyFont="1" applyFill="1" applyBorder="1" applyAlignment="1">
      <alignment horizontal="center" vertical="center" wrapText="1"/>
    </xf>
    <xf numFmtId="165" fontId="65" fillId="6" borderId="5" xfId="0" applyNumberFormat="1" applyFont="1" applyFill="1" applyBorder="1" applyAlignment="1">
      <alignment horizontal="center" vertical="center" wrapText="1"/>
    </xf>
    <xf numFmtId="165" fontId="65" fillId="0" borderId="5" xfId="0" applyNumberFormat="1" applyFont="1" applyFill="1" applyBorder="1" applyAlignment="1">
      <alignment horizontal="center" vertical="center" wrapText="1"/>
    </xf>
    <xf numFmtId="41" fontId="65" fillId="6" borderId="5" xfId="0" applyNumberFormat="1" applyFont="1" applyFill="1" applyBorder="1" applyAlignment="1">
      <alignment vertical="center" wrapText="1"/>
    </xf>
    <xf numFmtId="164" fontId="65" fillId="0" borderId="5" xfId="0" applyNumberFormat="1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1" fontId="8" fillId="0" borderId="0" xfId="0" applyNumberFormat="1" applyFont="1" applyFill="1"/>
    <xf numFmtId="181" fontId="10" fillId="0" borderId="0" xfId="0" applyNumberFormat="1" applyFont="1" applyFill="1"/>
    <xf numFmtId="165" fontId="10" fillId="33" borderId="5" xfId="0" applyNumberFormat="1" applyFont="1" applyFill="1" applyBorder="1" applyAlignment="1">
      <alignment horizontal="center" vertical="center" wrapText="1"/>
    </xf>
    <xf numFmtId="177" fontId="10" fillId="0" borderId="5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182" fontId="10" fillId="0" borderId="0" xfId="0" applyNumberFormat="1" applyFont="1" applyFill="1"/>
    <xf numFmtId="183" fontId="10" fillId="0" borderId="0" xfId="0" applyNumberFormat="1" applyFont="1" applyFill="1"/>
    <xf numFmtId="165" fontId="10" fillId="0" borderId="5" xfId="1" applyFont="1" applyFill="1" applyBorder="1" applyAlignment="1">
      <alignment horizontal="right" vertical="center" wrapText="1"/>
    </xf>
    <xf numFmtId="185" fontId="10" fillId="0" borderId="0" xfId="1" applyNumberFormat="1" applyFont="1" applyFill="1"/>
    <xf numFmtId="0" fontId="12" fillId="0" borderId="5" xfId="0" applyFont="1" applyFill="1" applyBorder="1" applyAlignment="1">
      <alignment horizontal="center" vertical="center"/>
    </xf>
    <xf numFmtId="182" fontId="8" fillId="0" borderId="0" xfId="0" applyNumberFormat="1" applyFont="1" applyFill="1"/>
    <xf numFmtId="0" fontId="10" fillId="8" borderId="3" xfId="0" applyFont="1" applyFill="1" applyBorder="1" applyAlignment="1">
      <alignment horizontal="center"/>
    </xf>
    <xf numFmtId="164" fontId="10" fillId="0" borderId="3" xfId="0" applyNumberFormat="1" applyFont="1" applyFill="1" applyBorder="1" applyAlignment="1">
      <alignment horizontal="center" vertical="center" wrapText="1"/>
    </xf>
    <xf numFmtId="164" fontId="10" fillId="0" borderId="11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/>
    <xf numFmtId="0" fontId="6" fillId="0" borderId="5" xfId="0" applyFont="1" applyFill="1" applyBorder="1" applyAlignment="1">
      <alignment vertical="center"/>
    </xf>
    <xf numFmtId="0" fontId="64" fillId="0" borderId="5" xfId="0" applyFont="1" applyFill="1" applyBorder="1" applyAlignment="1">
      <alignment horizontal="center" vertical="center" wrapText="1"/>
    </xf>
    <xf numFmtId="3" fontId="10" fillId="0" borderId="0" xfId="0" applyNumberFormat="1" applyFont="1" applyFill="1"/>
    <xf numFmtId="164" fontId="10" fillId="34" borderId="5" xfId="0" applyNumberFormat="1" applyFont="1" applyFill="1" applyBorder="1" applyAlignment="1">
      <alignment horizontal="center" vertical="center" wrapText="1"/>
    </xf>
    <xf numFmtId="164" fontId="18" fillId="0" borderId="0" xfId="0" applyNumberFormat="1" applyFont="1" applyFill="1"/>
    <xf numFmtId="0" fontId="58" fillId="0" borderId="0" xfId="0" applyFont="1" applyFill="1"/>
    <xf numFmtId="165" fontId="65" fillId="33" borderId="5" xfId="0" applyNumberFormat="1" applyFont="1" applyFill="1" applyBorder="1" applyAlignment="1">
      <alignment horizontal="center" vertical="center" wrapText="1"/>
    </xf>
    <xf numFmtId="0" fontId="12" fillId="2" borderId="5" xfId="47" applyFont="1" applyFill="1" applyBorder="1" applyAlignment="1">
      <alignment vertical="center" wrapText="1"/>
    </xf>
    <xf numFmtId="0" fontId="12" fillId="0" borderId="5" xfId="47" applyFont="1" applyFill="1" applyBorder="1" applyAlignment="1">
      <alignment vertical="center" wrapText="1"/>
    </xf>
    <xf numFmtId="0" fontId="18" fillId="0" borderId="0" xfId="0" applyFont="1" applyFill="1"/>
    <xf numFmtId="188" fontId="10" fillId="0" borderId="0" xfId="1" applyNumberFormat="1" applyFont="1" applyFill="1"/>
    <xf numFmtId="164" fontId="8" fillId="0" borderId="0" xfId="0" applyNumberFormat="1" applyFont="1" applyFill="1"/>
    <xf numFmtId="43" fontId="10" fillId="6" borderId="5" xfId="0" applyNumberFormat="1" applyFont="1" applyFill="1" applyBorder="1" applyAlignment="1">
      <alignment horizontal="center" vertical="center" wrapText="1"/>
    </xf>
    <xf numFmtId="43" fontId="10" fillId="0" borderId="5" xfId="0" applyNumberFormat="1" applyFont="1" applyFill="1" applyBorder="1" applyAlignment="1">
      <alignment horizontal="center" vertical="center" wrapText="1"/>
    </xf>
    <xf numFmtId="43" fontId="16" fillId="3" borderId="5" xfId="0" applyNumberFormat="1" applyFont="1" applyFill="1" applyBorder="1" applyAlignment="1">
      <alignment horizontal="center" vertical="center" wrapText="1"/>
    </xf>
    <xf numFmtId="43" fontId="65" fillId="6" borderId="5" xfId="0" applyNumberFormat="1" applyFont="1" applyFill="1" applyBorder="1" applyAlignment="1">
      <alignment horizontal="center" vertical="center" wrapText="1"/>
    </xf>
    <xf numFmtId="43" fontId="65" fillId="0" borderId="5" xfId="0" applyNumberFormat="1" applyFont="1" applyFill="1" applyBorder="1" applyAlignment="1">
      <alignment horizontal="center" vertical="center" wrapText="1"/>
    </xf>
    <xf numFmtId="43" fontId="16" fillId="6" borderId="5" xfId="0" applyNumberFormat="1" applyFont="1" applyFill="1" applyBorder="1" applyAlignment="1">
      <alignment horizontal="center" vertical="center" wrapText="1"/>
    </xf>
    <xf numFmtId="43" fontId="16" fillId="0" borderId="5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49" fontId="66" fillId="0" borderId="5" xfId="0" applyNumberFormat="1" applyFont="1" applyFill="1" applyBorder="1" applyAlignment="1">
      <alignment horizontal="center" vertical="center"/>
    </xf>
    <xf numFmtId="0" fontId="67" fillId="0" borderId="0" xfId="0" applyFont="1" applyFill="1"/>
    <xf numFmtId="0" fontId="12" fillId="0" borderId="5" xfId="0" applyFont="1" applyFill="1" applyBorder="1" applyAlignment="1">
      <alignment horizontal="center" vertical="center"/>
    </xf>
    <xf numFmtId="0" fontId="68" fillId="0" borderId="5" xfId="0" applyFont="1" applyFill="1" applyBorder="1" applyAlignment="1">
      <alignment horizontal="center" vertical="center" wrapText="1"/>
    </xf>
    <xf numFmtId="0" fontId="69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textRotation="90" wrapText="1"/>
    </xf>
    <xf numFmtId="0" fontId="12" fillId="0" borderId="5" xfId="0" applyFont="1" applyFill="1" applyBorder="1" applyAlignment="1">
      <alignment horizontal="center" vertical="center"/>
    </xf>
    <xf numFmtId="183" fontId="10" fillId="0" borderId="0" xfId="1" applyNumberFormat="1" applyFont="1" applyFill="1"/>
    <xf numFmtId="183" fontId="8" fillId="0" borderId="0" xfId="0" applyNumberFormat="1" applyFont="1" applyFill="1"/>
    <xf numFmtId="170" fontId="6" fillId="0" borderId="0" xfId="0" applyNumberFormat="1" applyFont="1" applyFill="1"/>
    <xf numFmtId="0" fontId="10" fillId="7" borderId="23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textRotation="90" wrapText="1"/>
    </xf>
    <xf numFmtId="0" fontId="70" fillId="0" borderId="5" xfId="0" applyFont="1" applyFill="1" applyBorder="1" applyAlignment="1">
      <alignment horizontal="center" vertical="center"/>
    </xf>
    <xf numFmtId="0" fontId="71" fillId="0" borderId="0" xfId="0" applyFont="1" applyFill="1"/>
    <xf numFmtId="164" fontId="71" fillId="0" borderId="5" xfId="0" applyNumberFormat="1" applyFont="1" applyFill="1" applyBorder="1" applyAlignment="1">
      <alignment horizontal="center" vertical="center" wrapText="1"/>
    </xf>
    <xf numFmtId="164" fontId="72" fillId="4" borderId="5" xfId="0" applyNumberFormat="1" applyFont="1" applyFill="1" applyBorder="1" applyAlignment="1">
      <alignment vertical="center" wrapText="1"/>
    </xf>
    <xf numFmtId="164" fontId="72" fillId="3" borderId="5" xfId="0" applyNumberFormat="1" applyFont="1" applyFill="1" applyBorder="1" applyAlignment="1">
      <alignment vertical="center" wrapText="1"/>
    </xf>
    <xf numFmtId="0" fontId="15" fillId="4" borderId="5" xfId="47" applyFont="1" applyFill="1" applyBorder="1" applyAlignment="1">
      <alignment horizontal="left" wrapText="1"/>
    </xf>
    <xf numFmtId="0" fontId="12" fillId="5" borderId="5" xfId="47" applyFont="1" applyFill="1" applyBorder="1" applyAlignment="1">
      <alignment horizontal="left" wrapText="1"/>
    </xf>
    <xf numFmtId="0" fontId="12" fillId="10" borderId="5" xfId="2" applyFont="1" applyFill="1" applyBorder="1" applyAlignment="1">
      <alignment horizontal="left" wrapText="1"/>
    </xf>
    <xf numFmtId="2" fontId="10" fillId="0" borderId="0" xfId="1" applyNumberFormat="1" applyFont="1" applyFill="1"/>
    <xf numFmtId="165" fontId="16" fillId="3" borderId="5" xfId="1" applyFont="1" applyFill="1" applyBorder="1" applyAlignment="1">
      <alignment vertical="center" wrapText="1"/>
    </xf>
    <xf numFmtId="165" fontId="16" fillId="4" borderId="5" xfId="1" applyFont="1" applyFill="1" applyBorder="1" applyAlignment="1">
      <alignment vertical="center" wrapText="1"/>
    </xf>
    <xf numFmtId="165" fontId="16" fillId="3" borderId="5" xfId="1" applyFont="1" applyFill="1" applyBorder="1" applyAlignment="1">
      <alignment horizontal="right" vertical="center" wrapText="1"/>
    </xf>
    <xf numFmtId="165" fontId="16" fillId="3" borderId="5" xfId="1" applyFont="1" applyFill="1" applyBorder="1"/>
    <xf numFmtId="184" fontId="10" fillId="0" borderId="5" xfId="1" applyNumberFormat="1" applyFont="1" applyFill="1" applyBorder="1" applyAlignment="1">
      <alignment horizontal="center" vertical="center" wrapText="1"/>
    </xf>
    <xf numFmtId="184" fontId="16" fillId="3" borderId="5" xfId="1" applyNumberFormat="1" applyFont="1" applyFill="1" applyBorder="1" applyAlignment="1">
      <alignment vertical="center" wrapText="1"/>
    </xf>
    <xf numFmtId="184" fontId="16" fillId="4" borderId="5" xfId="1" applyNumberFormat="1" applyFont="1" applyFill="1" applyBorder="1" applyAlignment="1">
      <alignment vertical="center" wrapText="1"/>
    </xf>
    <xf numFmtId="184" fontId="65" fillId="0" borderId="5" xfId="1" applyNumberFormat="1" applyFont="1" applyFill="1" applyBorder="1" applyAlignment="1">
      <alignment horizontal="center" vertical="center" wrapText="1"/>
    </xf>
    <xf numFmtId="184" fontId="16" fillId="3" borderId="5" xfId="1" applyNumberFormat="1" applyFont="1" applyFill="1" applyBorder="1"/>
    <xf numFmtId="167" fontId="10" fillId="0" borderId="5" xfId="1" applyNumberFormat="1" applyFont="1" applyFill="1" applyBorder="1" applyAlignment="1">
      <alignment horizontal="center" vertical="center" wrapText="1"/>
    </xf>
    <xf numFmtId="167" fontId="10" fillId="0" borderId="5" xfId="1" applyNumberFormat="1" applyFont="1" applyFill="1" applyBorder="1" applyAlignment="1">
      <alignment horizontal="right" vertical="center" wrapText="1"/>
    </xf>
    <xf numFmtId="167" fontId="16" fillId="3" borderId="5" xfId="1" applyNumberFormat="1" applyFont="1" applyFill="1" applyBorder="1" applyAlignment="1">
      <alignment vertical="center" wrapText="1"/>
    </xf>
    <xf numFmtId="167" fontId="16" fillId="4" borderId="5" xfId="1" applyNumberFormat="1" applyFont="1" applyFill="1" applyBorder="1" applyAlignment="1">
      <alignment horizontal="right" vertical="center" wrapText="1"/>
    </xf>
    <xf numFmtId="167" fontId="16" fillId="4" borderId="5" xfId="1" applyNumberFormat="1" applyFont="1" applyFill="1" applyBorder="1" applyAlignment="1">
      <alignment vertical="center" wrapText="1"/>
    </xf>
    <xf numFmtId="167" fontId="16" fillId="3" borderId="5" xfId="1" applyNumberFormat="1" applyFont="1" applyFill="1" applyBorder="1" applyAlignment="1">
      <alignment horizontal="right" vertical="center" wrapText="1"/>
    </xf>
    <xf numFmtId="167" fontId="65" fillId="0" borderId="5" xfId="1" applyNumberFormat="1" applyFont="1" applyFill="1" applyBorder="1" applyAlignment="1">
      <alignment horizontal="right" vertical="center" wrapText="1"/>
    </xf>
    <xf numFmtId="167" fontId="65" fillId="0" borderId="5" xfId="1" applyNumberFormat="1" applyFont="1" applyFill="1" applyBorder="1" applyAlignment="1">
      <alignment horizontal="center" vertical="center" wrapText="1"/>
    </xf>
    <xf numFmtId="167" fontId="16" fillId="3" borderId="5" xfId="1" applyNumberFormat="1" applyFont="1" applyFill="1" applyBorder="1"/>
    <xf numFmtId="165" fontId="10" fillId="0" borderId="5" xfId="1" applyNumberFormat="1" applyFont="1" applyFill="1" applyBorder="1" applyAlignment="1">
      <alignment horizontal="right" vertical="center" wrapText="1"/>
    </xf>
    <xf numFmtId="165" fontId="10" fillId="3" borderId="5" xfId="1" applyNumberFormat="1" applyFont="1" applyFill="1" applyBorder="1" applyAlignment="1">
      <alignment horizontal="right" vertical="center" wrapText="1"/>
    </xf>
    <xf numFmtId="165" fontId="65" fillId="0" borderId="5" xfId="1" applyNumberFormat="1" applyFont="1" applyFill="1" applyBorder="1" applyAlignment="1">
      <alignment horizontal="right" vertical="center" wrapText="1"/>
    </xf>
    <xf numFmtId="165" fontId="10" fillId="9" borderId="5" xfId="1" applyFont="1" applyFill="1" applyBorder="1" applyAlignment="1">
      <alignment horizontal="center" vertical="center" wrapText="1"/>
    </xf>
    <xf numFmtId="165" fontId="10" fillId="0" borderId="5" xfId="1" applyFont="1" applyFill="1" applyBorder="1" applyAlignment="1">
      <alignment vertical="center" wrapText="1"/>
    </xf>
    <xf numFmtId="165" fontId="10" fillId="9" borderId="5" xfId="1" applyFont="1" applyFill="1" applyBorder="1" applyAlignment="1">
      <alignment horizontal="right" vertical="center" wrapText="1"/>
    </xf>
    <xf numFmtId="165" fontId="10" fillId="9" borderId="5" xfId="1" applyFont="1" applyFill="1" applyBorder="1" applyAlignment="1">
      <alignment horizontal="left" vertical="center" wrapText="1"/>
    </xf>
    <xf numFmtId="184" fontId="10" fillId="9" borderId="5" xfId="1" applyNumberFormat="1" applyFont="1" applyFill="1" applyBorder="1" applyAlignment="1">
      <alignment horizontal="center" vertical="center" wrapText="1"/>
    </xf>
    <xf numFmtId="184" fontId="10" fillId="9" borderId="5" xfId="1" applyNumberFormat="1" applyFont="1" applyFill="1" applyBorder="1" applyAlignment="1">
      <alignment horizontal="left" vertical="center" wrapText="1"/>
    </xf>
    <xf numFmtId="184" fontId="10" fillId="0" borderId="5" xfId="1" applyNumberFormat="1" applyFont="1" applyFill="1" applyBorder="1" applyAlignment="1">
      <alignment horizontal="left" vertical="center" wrapText="1"/>
    </xf>
    <xf numFmtId="167" fontId="10" fillId="9" borderId="5" xfId="1" applyNumberFormat="1" applyFont="1" applyFill="1" applyBorder="1" applyAlignment="1">
      <alignment horizontal="center" vertical="center" wrapText="1"/>
    </xf>
    <xf numFmtId="167" fontId="10" fillId="9" borderId="5" xfId="1" applyNumberFormat="1" applyFont="1" applyFill="1" applyBorder="1" applyAlignment="1">
      <alignment horizontal="right" vertical="center" wrapText="1"/>
    </xf>
    <xf numFmtId="167" fontId="16" fillId="3" borderId="5" xfId="1" applyNumberFormat="1" applyFont="1" applyFill="1" applyBorder="1" applyAlignment="1">
      <alignment horizontal="left" vertical="center" wrapText="1"/>
    </xf>
    <xf numFmtId="167" fontId="10" fillId="9" borderId="5" xfId="1" applyNumberFormat="1" applyFont="1" applyFill="1" applyBorder="1" applyAlignment="1">
      <alignment horizontal="left" vertical="center" wrapText="1"/>
    </xf>
    <xf numFmtId="167" fontId="10" fillId="0" borderId="5" xfId="1" applyNumberFormat="1" applyFont="1" applyFill="1" applyBorder="1" applyAlignment="1">
      <alignment horizontal="left" vertical="center" wrapText="1"/>
    </xf>
    <xf numFmtId="164" fontId="16" fillId="5" borderId="5" xfId="0" applyNumberFormat="1" applyFont="1" applyFill="1" applyBorder="1" applyAlignment="1">
      <alignment vertical="center"/>
    </xf>
    <xf numFmtId="0" fontId="49" fillId="0" borderId="5" xfId="3" applyFont="1" applyFill="1" applyBorder="1" applyAlignment="1">
      <alignment vertical="center"/>
    </xf>
    <xf numFmtId="165" fontId="16" fillId="5" borderId="5" xfId="0" applyNumberFormat="1" applyFont="1" applyFill="1" applyBorder="1" applyAlignment="1">
      <alignment vertical="center"/>
    </xf>
    <xf numFmtId="0" fontId="6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textRotation="90" wrapText="1"/>
    </xf>
    <xf numFmtId="0" fontId="10" fillId="7" borderId="5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50" fillId="0" borderId="2" xfId="0" applyFont="1" applyFill="1" applyBorder="1" applyAlignment="1">
      <alignment horizontal="center" vertical="center" wrapText="1"/>
    </xf>
    <xf numFmtId="0" fontId="50" fillId="0" borderId="9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center" vertical="center" wrapText="1"/>
    </xf>
    <xf numFmtId="0" fontId="50" fillId="0" borderId="7" xfId="0" applyFont="1" applyFill="1" applyBorder="1" applyAlignment="1">
      <alignment horizontal="center" vertical="center" wrapText="1"/>
    </xf>
    <xf numFmtId="0" fontId="50" fillId="0" borderId="12" xfId="0" applyFont="1" applyFill="1" applyBorder="1" applyAlignment="1">
      <alignment horizontal="center" vertical="center" wrapText="1"/>
    </xf>
    <xf numFmtId="0" fontId="50" fillId="0" borderId="1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64" fillId="7" borderId="5" xfId="0" applyFont="1" applyFill="1" applyBorder="1" applyAlignment="1">
      <alignment horizontal="center" vertical="center" textRotation="90" wrapText="1"/>
    </xf>
    <xf numFmtId="0" fontId="64" fillId="7" borderId="1" xfId="0" applyFont="1" applyFill="1" applyBorder="1" applyAlignment="1">
      <alignment horizontal="center" vertical="center" textRotation="90" wrapText="1"/>
    </xf>
    <xf numFmtId="0" fontId="64" fillId="7" borderId="8" xfId="0" applyFont="1" applyFill="1" applyBorder="1" applyAlignment="1">
      <alignment horizontal="center" vertical="center" textRotation="90" wrapText="1"/>
    </xf>
    <xf numFmtId="0" fontId="10" fillId="7" borderId="3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textRotation="90" wrapText="1"/>
    </xf>
    <xf numFmtId="0" fontId="10" fillId="6" borderId="6" xfId="0" applyFont="1" applyFill="1" applyBorder="1" applyAlignment="1">
      <alignment horizontal="center" vertical="center" textRotation="90" wrapText="1"/>
    </xf>
    <xf numFmtId="0" fontId="10" fillId="6" borderId="8" xfId="0" applyFont="1" applyFill="1" applyBorder="1" applyAlignment="1">
      <alignment horizontal="center" vertical="center" textRotation="90" wrapText="1"/>
    </xf>
    <xf numFmtId="0" fontId="10" fillId="7" borderId="1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5" fillId="0" borderId="6" xfId="0" applyFont="1" applyBorder="1" applyAlignment="1">
      <alignment horizontal="center" vertical="center" wrapText="1"/>
    </xf>
    <xf numFmtId="0" fontId="55" fillId="0" borderId="8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64" fillId="7" borderId="3" xfId="0" applyFont="1" applyFill="1" applyBorder="1" applyAlignment="1">
      <alignment horizontal="center" vertical="center" textRotation="90" wrapText="1"/>
    </xf>
    <xf numFmtId="0" fontId="64" fillId="7" borderId="1" xfId="0" applyFont="1" applyFill="1" applyBorder="1" applyAlignment="1">
      <alignment horizontal="center" vertical="center" wrapText="1"/>
    </xf>
    <xf numFmtId="0" fontId="64" fillId="7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2" fontId="18" fillId="5" borderId="0" xfId="0" applyNumberFormat="1" applyFont="1" applyFill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</cellXfs>
  <cellStyles count="124">
    <cellStyle name="_КСГ 210010 - ЛИ" xfId="94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Excel Built-in Normal 2" xfId="82"/>
    <cellStyle name="Heading" xfId="23"/>
    <cellStyle name="Heading1" xfId="24"/>
    <cellStyle name="Normal_Sheet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Гиперссылка 2" xfId="95"/>
    <cellStyle name="Гиперссылка 3" xfId="9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78"/>
    <cellStyle name="Обычный 10 2" xfId="79"/>
    <cellStyle name="Обычный 10 3" xfId="83"/>
    <cellStyle name="Обычный 11" xfId="84"/>
    <cellStyle name="Обычный 12" xfId="85"/>
    <cellStyle name="Обычный 13" xfId="86"/>
    <cellStyle name="Обычный 14" xfId="87"/>
    <cellStyle name="Обычный 15" xfId="80"/>
    <cellStyle name="Обычный 15 2" xfId="97"/>
    <cellStyle name="Обычный 16" xfId="88"/>
    <cellStyle name="Обычный 17" xfId="98"/>
    <cellStyle name="Обычный 18" xfId="99"/>
    <cellStyle name="Обычный 19" xfId="123"/>
    <cellStyle name="Обычный 2" xfId="45"/>
    <cellStyle name="Обычный 2 2" xfId="46"/>
    <cellStyle name="Обычный 2 2 2" xfId="100"/>
    <cellStyle name="Обычный 2 3" xfId="47"/>
    <cellStyle name="Обычный 2 4" xfId="101"/>
    <cellStyle name="Обычный 2 5" xfId="102"/>
    <cellStyle name="Обычный 2_Мет.констр.2009-мои расчеты" xfId="103"/>
    <cellStyle name="Обычный 20" xfId="104"/>
    <cellStyle name="Обычный 22" xfId="105"/>
    <cellStyle name="Обычный 23" xfId="106"/>
    <cellStyle name="Обычный 24" xfId="107"/>
    <cellStyle name="Обычный 25" xfId="108"/>
    <cellStyle name="Обычный 26" xfId="109"/>
    <cellStyle name="Обычный 27" xfId="110"/>
    <cellStyle name="Обычный 28" xfId="111"/>
    <cellStyle name="Обычный 3" xfId="48"/>
    <cellStyle name="Обычный 3 2" xfId="112"/>
    <cellStyle name="Обычный 3 2 2" xfId="113"/>
    <cellStyle name="Обычный 4" xfId="49"/>
    <cellStyle name="Обычный 4 2" xfId="114"/>
    <cellStyle name="Обычный 4_Отдел_цен_-_центр_здоровья_-_отдельные_услуги_2011(1)" xfId="115"/>
    <cellStyle name="Обычный 5" xfId="50"/>
    <cellStyle name="Обычный 5 2" xfId="89"/>
    <cellStyle name="Обычный 5 3" xfId="3"/>
    <cellStyle name="Обычный 6" xfId="51"/>
    <cellStyle name="Обычный 6 2" xfId="116"/>
    <cellStyle name="Обычный 6_Акимов Нов.КСГ ТРАВМА с соц.протезом" xfId="117"/>
    <cellStyle name="Обычный 7" xfId="52"/>
    <cellStyle name="Обычный 8" xfId="53"/>
    <cellStyle name="Обычный 9" xfId="54"/>
    <cellStyle name="Обычный 9 2" xfId="55"/>
    <cellStyle name="Обычный 9 2 2" xfId="81"/>
    <cellStyle name="Обычный 9 3" xfId="56"/>
    <cellStyle name="Обычный_форма4(нов.)" xfId="2"/>
    <cellStyle name="Плохой 2" xfId="57"/>
    <cellStyle name="Пояснение 2" xfId="58"/>
    <cellStyle name="Примечание 2" xfId="59"/>
    <cellStyle name="Процентный 2" xfId="118"/>
    <cellStyle name="Процентный 2 2" xfId="119"/>
    <cellStyle name="Процентный 3" xfId="120"/>
    <cellStyle name="Связанная ячейка 2" xfId="60"/>
    <cellStyle name="Стиль 1" xfId="61"/>
    <cellStyle name="Текст предупреждения 2" xfId="62"/>
    <cellStyle name="Тысячи [0]_Лист17" xfId="63"/>
    <cellStyle name="Тысячи_Лист17" xfId="64"/>
    <cellStyle name="Финансовый" xfId="1" builtinId="3"/>
    <cellStyle name="Финансовый 10" xfId="121"/>
    <cellStyle name="Финансовый 2" xfId="65"/>
    <cellStyle name="Финансовый 2 2" xfId="66"/>
    <cellStyle name="Финансовый 2 3" xfId="90"/>
    <cellStyle name="Финансовый 21" xfId="122"/>
    <cellStyle name="Финансовый 3" xfId="67"/>
    <cellStyle name="Финансовый 3 2" xfId="68"/>
    <cellStyle name="Финансовый 4" xfId="69"/>
    <cellStyle name="Финансовый 4 2" xfId="70"/>
    <cellStyle name="Финансовый 5" xfId="71"/>
    <cellStyle name="Финансовый 5 2" xfId="72"/>
    <cellStyle name="Финансовый 5 3" xfId="91"/>
    <cellStyle name="Финансовый 6" xfId="73"/>
    <cellStyle name="Финансовый 6 2" xfId="74"/>
    <cellStyle name="Финансовый 6 3" xfId="75"/>
    <cellStyle name="Финансовый 7" xfId="76"/>
    <cellStyle name="Финансовый 8" xfId="92"/>
    <cellStyle name="Финансовый 9" xfId="93"/>
    <cellStyle name="Хороший 2" xfId="77"/>
  </cellStyles>
  <dxfs count="1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ECFF"/>
      <color rgb="FFCCFF66"/>
      <color rgb="FF3399FF"/>
      <color rgb="FFBAEF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4;&#1072;&#1081;2020_&#1087;&#1088;12_%20&#1050;&#1072;&#1090;&#1103;%20&#1092;&#1072;&#1082;&#1090;%20&#1079;&#1072;%20&#1080;&#1102;&#1085;&#1100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84;&#1072;&#1081;\&#1052;&#1069;&#1050;\&#1059;&#1085;&#1080;&#1092;&#1080;&#1094;&#1080;&#1088;&#1086;&#1074;&#1072;&#1085;&#1085;&#1072;&#1103;%20&#1092;&#1086;&#1088;&#1084;&#1072;%20(&#1074;%20&#1088;&#1072;&#1079;&#1088;&#1077;&#1079;&#1077;%20&#1057;&#1052;&#1054;)&#1086;&#1073;&#1098;&#1077;&#1084;&#1099;_8&#1084;&#1077;&#108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72;&#1074;&#1075;&#1091;&#1089;&#1090;\&#1052;&#1069;&#1050;\&#1059;&#1085;&#1080;&#1092;&#1080;&#1094;&#1080;&#1088;&#1086;&#1074;&#1072;&#1085;&#1085;&#1072;&#1103;%20&#1092;&#1086;&#1088;&#1084;&#1072;%20(&#1074;%20&#1088;&#1072;&#1079;&#1088;&#1077;&#1079;&#1077;%20&#1057;&#1052;&#1054;)&#1086;&#1073;&#1098;&#1077;&#1084;&#1099;_8&#1084;&#1077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ыдущий протокол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</row>
        <row r="13">
          <cell r="BI13">
            <v>368</v>
          </cell>
        </row>
        <row r="14">
          <cell r="BI14">
            <v>0</v>
          </cell>
        </row>
        <row r="15">
          <cell r="BI15">
            <v>0</v>
          </cell>
        </row>
        <row r="16">
          <cell r="BI16">
            <v>0</v>
          </cell>
        </row>
        <row r="19">
          <cell r="BI19">
            <v>6121</v>
          </cell>
        </row>
        <row r="20">
          <cell r="BI20">
            <v>0</v>
          </cell>
        </row>
        <row r="21">
          <cell r="BI21">
            <v>0</v>
          </cell>
        </row>
        <row r="22">
          <cell r="BI22">
            <v>0</v>
          </cell>
        </row>
        <row r="23">
          <cell r="BI23">
            <v>14908</v>
          </cell>
        </row>
        <row r="24">
          <cell r="BI24">
            <v>12712</v>
          </cell>
        </row>
        <row r="26">
          <cell r="BI26">
            <v>0</v>
          </cell>
        </row>
        <row r="27">
          <cell r="BI27">
            <v>3762</v>
          </cell>
        </row>
        <row r="28">
          <cell r="BI28">
            <v>3872</v>
          </cell>
        </row>
        <row r="30">
          <cell r="BI30">
            <v>3067</v>
          </cell>
        </row>
        <row r="31">
          <cell r="BI31">
            <v>1341</v>
          </cell>
        </row>
        <row r="32">
          <cell r="BI32">
            <v>0</v>
          </cell>
        </row>
        <row r="33">
          <cell r="BI33">
            <v>310</v>
          </cell>
        </row>
        <row r="34">
          <cell r="BI34">
            <v>0</v>
          </cell>
        </row>
        <row r="35">
          <cell r="BI35">
            <v>473</v>
          </cell>
        </row>
        <row r="36">
          <cell r="BI36">
            <v>1406</v>
          </cell>
        </row>
        <row r="37">
          <cell r="BI37">
            <v>1220</v>
          </cell>
        </row>
        <row r="38">
          <cell r="BI38">
            <v>2178</v>
          </cell>
        </row>
        <row r="39">
          <cell r="BI39">
            <v>33</v>
          </cell>
        </row>
        <row r="40">
          <cell r="BI40">
            <v>0</v>
          </cell>
        </row>
        <row r="41">
          <cell r="BI41">
            <v>3206</v>
          </cell>
        </row>
        <row r="42">
          <cell r="BI42">
            <v>1195</v>
          </cell>
        </row>
        <row r="43">
          <cell r="BI43">
            <v>25434</v>
          </cell>
        </row>
        <row r="44">
          <cell r="BI44">
            <v>0</v>
          </cell>
        </row>
        <row r="45">
          <cell r="BI45">
            <v>713</v>
          </cell>
        </row>
        <row r="46">
          <cell r="BI46">
            <v>4158</v>
          </cell>
        </row>
        <row r="47">
          <cell r="BI47">
            <v>274</v>
          </cell>
        </row>
        <row r="48">
          <cell r="BI48">
            <v>0</v>
          </cell>
        </row>
        <row r="49">
          <cell r="BI49">
            <v>0</v>
          </cell>
        </row>
        <row r="50">
          <cell r="BI50">
            <v>0</v>
          </cell>
        </row>
        <row r="51">
          <cell r="BI51">
            <v>0</v>
          </cell>
        </row>
        <row r="52">
          <cell r="BI52">
            <v>0</v>
          </cell>
        </row>
        <row r="56">
          <cell r="BI56">
            <v>0</v>
          </cell>
        </row>
        <row r="60">
          <cell r="BI60">
            <v>6077</v>
          </cell>
        </row>
        <row r="61">
          <cell r="BI61">
            <v>0</v>
          </cell>
        </row>
        <row r="62">
          <cell r="BI62">
            <v>269</v>
          </cell>
        </row>
        <row r="63">
          <cell r="BI63">
            <v>23889</v>
          </cell>
        </row>
        <row r="64">
          <cell r="BI64">
            <v>14448</v>
          </cell>
        </row>
        <row r="65">
          <cell r="BI65">
            <v>1436</v>
          </cell>
        </row>
        <row r="68">
          <cell r="BI68">
            <v>532</v>
          </cell>
        </row>
        <row r="69">
          <cell r="BI69">
            <v>233</v>
          </cell>
        </row>
        <row r="70">
          <cell r="BI70">
            <v>0</v>
          </cell>
        </row>
        <row r="71">
          <cell r="BI71">
            <v>0</v>
          </cell>
        </row>
        <row r="72">
          <cell r="BI72">
            <v>89</v>
          </cell>
        </row>
        <row r="73">
          <cell r="BI73">
            <v>0</v>
          </cell>
        </row>
        <row r="74">
          <cell r="BI74">
            <v>89</v>
          </cell>
        </row>
        <row r="75">
          <cell r="BI75">
            <v>0</v>
          </cell>
        </row>
        <row r="76">
          <cell r="BI76">
            <v>0</v>
          </cell>
        </row>
        <row r="78">
          <cell r="BI78">
            <v>0</v>
          </cell>
        </row>
        <row r="79">
          <cell r="BI79">
            <v>0</v>
          </cell>
        </row>
        <row r="80">
          <cell r="BI80">
            <v>0</v>
          </cell>
        </row>
        <row r="81">
          <cell r="BI81">
            <v>0</v>
          </cell>
        </row>
        <row r="82">
          <cell r="BI82">
            <v>350</v>
          </cell>
        </row>
        <row r="83">
          <cell r="BI83">
            <v>0</v>
          </cell>
        </row>
        <row r="85">
          <cell r="BI85">
            <v>0</v>
          </cell>
        </row>
        <row r="86">
          <cell r="BI86">
            <v>0</v>
          </cell>
        </row>
        <row r="87">
          <cell r="BI87">
            <v>0</v>
          </cell>
        </row>
        <row r="89">
          <cell r="BI89">
            <v>0</v>
          </cell>
        </row>
        <row r="90">
          <cell r="BI90">
            <v>1920</v>
          </cell>
        </row>
        <row r="91">
          <cell r="BI91">
            <v>0</v>
          </cell>
        </row>
        <row r="92">
          <cell r="BI92">
            <v>0</v>
          </cell>
        </row>
        <row r="93">
          <cell r="BI93">
            <v>0</v>
          </cell>
        </row>
        <row r="96">
          <cell r="BI96">
            <v>0</v>
          </cell>
        </row>
        <row r="97">
          <cell r="BI97">
            <v>0</v>
          </cell>
        </row>
        <row r="98">
          <cell r="BI98">
            <v>0</v>
          </cell>
        </row>
        <row r="99">
          <cell r="BI99">
            <v>0</v>
          </cell>
        </row>
        <row r="101">
          <cell r="BI101">
            <v>0</v>
          </cell>
        </row>
        <row r="102">
          <cell r="BI102">
            <v>0</v>
          </cell>
        </row>
        <row r="108">
          <cell r="BI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о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BA11">
            <v>1248</v>
          </cell>
        </row>
        <row r="12">
          <cell r="BA12">
            <v>253</v>
          </cell>
        </row>
        <row r="13">
          <cell r="BA13">
            <v>937</v>
          </cell>
        </row>
        <row r="14">
          <cell r="BA14">
            <v>2411</v>
          </cell>
        </row>
        <row r="15">
          <cell r="BA15">
            <v>0</v>
          </cell>
        </row>
        <row r="17">
          <cell r="BA17">
            <v>2958</v>
          </cell>
        </row>
        <row r="18">
          <cell r="BA18">
            <v>0</v>
          </cell>
        </row>
        <row r="19">
          <cell r="BA19">
            <v>2027</v>
          </cell>
        </row>
        <row r="20">
          <cell r="BA20">
            <v>2486</v>
          </cell>
        </row>
        <row r="21">
          <cell r="BA21">
            <v>0</v>
          </cell>
        </row>
        <row r="22">
          <cell r="BA22">
            <v>0</v>
          </cell>
        </row>
        <row r="24">
          <cell r="BA24">
            <v>0</v>
          </cell>
        </row>
        <row r="25">
          <cell r="BA25">
            <v>41</v>
          </cell>
        </row>
        <row r="26">
          <cell r="BA26">
            <v>58</v>
          </cell>
        </row>
        <row r="28">
          <cell r="BA28">
            <v>0</v>
          </cell>
        </row>
        <row r="29">
          <cell r="BA29">
            <v>0</v>
          </cell>
        </row>
        <row r="30">
          <cell r="BA30">
            <v>0</v>
          </cell>
        </row>
        <row r="31">
          <cell r="BA31">
            <v>0</v>
          </cell>
        </row>
        <row r="32">
          <cell r="BA32">
            <v>0</v>
          </cell>
        </row>
        <row r="33">
          <cell r="BA33">
            <v>0</v>
          </cell>
        </row>
        <row r="34">
          <cell r="BA34">
            <v>693</v>
          </cell>
        </row>
        <row r="35">
          <cell r="BA35">
            <v>0</v>
          </cell>
        </row>
        <row r="36">
          <cell r="BA36">
            <v>0</v>
          </cell>
        </row>
        <row r="37">
          <cell r="BA37">
            <v>0</v>
          </cell>
        </row>
        <row r="38">
          <cell r="BA38">
            <v>0</v>
          </cell>
        </row>
        <row r="39">
          <cell r="BA39">
            <v>1130</v>
          </cell>
        </row>
        <row r="40">
          <cell r="BA40">
            <v>0</v>
          </cell>
        </row>
        <row r="41">
          <cell r="BA41">
            <v>2590</v>
          </cell>
        </row>
        <row r="42">
          <cell r="BA42">
            <v>0</v>
          </cell>
        </row>
        <row r="43">
          <cell r="BA43">
            <v>0</v>
          </cell>
        </row>
        <row r="44">
          <cell r="BA44">
            <v>0</v>
          </cell>
        </row>
        <row r="45">
          <cell r="BA45">
            <v>0</v>
          </cell>
        </row>
        <row r="46">
          <cell r="BA46">
            <v>0</v>
          </cell>
        </row>
        <row r="47">
          <cell r="BA47">
            <v>218</v>
          </cell>
        </row>
        <row r="48">
          <cell r="BA48">
            <v>3256</v>
          </cell>
        </row>
        <row r="49">
          <cell r="BA49">
            <v>0</v>
          </cell>
        </row>
        <row r="50">
          <cell r="BA50">
            <v>0</v>
          </cell>
        </row>
        <row r="51">
          <cell r="BA51">
            <v>0</v>
          </cell>
        </row>
        <row r="52">
          <cell r="BA52">
            <v>0</v>
          </cell>
        </row>
        <row r="55">
          <cell r="BA55">
            <v>0</v>
          </cell>
        </row>
        <row r="59">
          <cell r="BA59">
            <v>726</v>
          </cell>
        </row>
        <row r="60">
          <cell r="BA60">
            <v>0</v>
          </cell>
        </row>
        <row r="61">
          <cell r="BA61">
            <v>0</v>
          </cell>
        </row>
        <row r="62">
          <cell r="BA62">
            <v>187</v>
          </cell>
        </row>
        <row r="63">
          <cell r="BA63">
            <v>0</v>
          </cell>
        </row>
        <row r="66">
          <cell r="BA66">
            <v>0</v>
          </cell>
        </row>
        <row r="67">
          <cell r="BA67">
            <v>545</v>
          </cell>
        </row>
        <row r="68">
          <cell r="BA68">
            <v>0</v>
          </cell>
        </row>
        <row r="69">
          <cell r="BA69">
            <v>0</v>
          </cell>
        </row>
        <row r="70">
          <cell r="BA70">
            <v>159</v>
          </cell>
        </row>
        <row r="71">
          <cell r="BA71">
            <v>0</v>
          </cell>
        </row>
        <row r="72">
          <cell r="BA72">
            <v>0</v>
          </cell>
        </row>
        <row r="73">
          <cell r="BA73">
            <v>0</v>
          </cell>
        </row>
        <row r="74">
          <cell r="BA74">
            <v>0</v>
          </cell>
        </row>
        <row r="75">
          <cell r="BA75">
            <v>0</v>
          </cell>
        </row>
        <row r="76">
          <cell r="BA76">
            <v>0</v>
          </cell>
        </row>
        <row r="77">
          <cell r="BA77">
            <v>0</v>
          </cell>
        </row>
        <row r="78">
          <cell r="BA78">
            <v>0</v>
          </cell>
        </row>
        <row r="79">
          <cell r="BA79">
            <v>0</v>
          </cell>
        </row>
        <row r="80">
          <cell r="BA80">
            <v>0</v>
          </cell>
        </row>
        <row r="81">
          <cell r="BA81">
            <v>0</v>
          </cell>
        </row>
        <row r="82">
          <cell r="BA82">
            <v>0</v>
          </cell>
        </row>
        <row r="83">
          <cell r="BA83">
            <v>0</v>
          </cell>
        </row>
        <row r="84">
          <cell r="BA84">
            <v>0</v>
          </cell>
        </row>
        <row r="85">
          <cell r="BA85">
            <v>0</v>
          </cell>
        </row>
        <row r="86">
          <cell r="BA86">
            <v>282</v>
          </cell>
        </row>
        <row r="87">
          <cell r="BA87">
            <v>54</v>
          </cell>
        </row>
        <row r="88">
          <cell r="BA88">
            <v>0</v>
          </cell>
        </row>
        <row r="89">
          <cell r="BA89">
            <v>0</v>
          </cell>
        </row>
        <row r="90">
          <cell r="BA90">
            <v>0</v>
          </cell>
        </row>
        <row r="91">
          <cell r="BA91">
            <v>0</v>
          </cell>
        </row>
        <row r="92">
          <cell r="BA92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tabColor rgb="FFFFFF00"/>
    <pageSetUpPr fitToPage="1"/>
  </sheetPr>
  <dimension ref="A1:AO114"/>
  <sheetViews>
    <sheetView view="pageBreakPreview" zoomScale="60" zoomScaleNormal="50" workbookViewId="0">
      <pane xSplit="4" ySplit="17" topLeftCell="F96" activePane="bottomRight" state="frozen"/>
      <selection activeCell="F120" sqref="F120"/>
      <selection pane="topRight" activeCell="F120" sqref="F120"/>
      <selection pane="bottomLeft" activeCell="F120" sqref="F120"/>
      <selection pane="bottomRight" activeCell="F17" sqref="F17:W104"/>
    </sheetView>
  </sheetViews>
  <sheetFormatPr defaultRowHeight="15.75"/>
  <cols>
    <col min="1" max="1" width="4.33203125" style="1" customWidth="1"/>
    <col min="2" max="2" width="72.33203125" style="1" customWidth="1"/>
    <col min="3" max="3" width="3.5546875" style="4" hidden="1" customWidth="1"/>
    <col min="4" max="4" width="20" style="1" hidden="1" customWidth="1"/>
    <col min="5" max="5" width="17.6640625" style="1" hidden="1" customWidth="1"/>
    <col min="6" max="6" width="16.44140625" style="1" customWidth="1"/>
    <col min="7" max="7" width="17.88671875" style="1" customWidth="1"/>
    <col min="8" max="8" width="19" style="1" customWidth="1"/>
    <col min="9" max="9" width="12.88671875" style="1" hidden="1" customWidth="1"/>
    <col min="10" max="10" width="15.33203125" style="1" customWidth="1"/>
    <col min="11" max="11" width="15.109375" style="1" customWidth="1"/>
    <col min="12" max="12" width="18.109375" style="1" customWidth="1"/>
    <col min="13" max="13" width="13.33203125" style="1" customWidth="1"/>
    <col min="14" max="14" width="16.33203125" style="1" customWidth="1"/>
    <col min="15" max="15" width="29.109375" style="1" hidden="1" customWidth="1"/>
    <col min="16" max="16" width="20.88671875" style="1" customWidth="1"/>
    <col min="17" max="17" width="19.88671875" style="1" customWidth="1"/>
    <col min="18" max="18" width="16.33203125" style="1" customWidth="1"/>
    <col min="19" max="19" width="13.77734375" style="1" customWidth="1"/>
    <col min="20" max="20" width="16.33203125" style="1" hidden="1" customWidth="1"/>
    <col min="21" max="21" width="17.44140625" style="1" hidden="1" customWidth="1"/>
    <col min="22" max="23" width="17.44140625" style="1" customWidth="1"/>
    <col min="24" max="24" width="13.88671875" style="1" hidden="1" customWidth="1"/>
    <col min="25" max="25" width="12.44140625" style="1" hidden="1" customWidth="1"/>
    <col min="26" max="26" width="12.6640625" style="1" hidden="1" customWidth="1"/>
    <col min="27" max="27" width="13.5546875" style="1" hidden="1" customWidth="1"/>
    <col min="28" max="28" width="47.21875" style="1" customWidth="1"/>
    <col min="29" max="40" width="8.88671875" style="1"/>
    <col min="41" max="41" width="40" style="1" customWidth="1"/>
    <col min="42" max="16384" width="8.88671875" style="1"/>
  </cols>
  <sheetData>
    <row r="1" spans="1:29" ht="62.25" customHeight="1">
      <c r="B1" s="209" t="s">
        <v>224</v>
      </c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AB1" s="3" t="s">
        <v>249</v>
      </c>
    </row>
    <row r="2" spans="1:29" ht="24.75" customHeight="1">
      <c r="B2" s="2"/>
      <c r="C2" s="2"/>
      <c r="D2" s="2"/>
      <c r="E2" s="86"/>
      <c r="F2" s="205"/>
      <c r="G2" s="20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AB2" s="3"/>
    </row>
    <row r="3" spans="1:29" ht="24.75" hidden="1" customHeight="1">
      <c r="B3" s="2"/>
      <c r="C3" s="2"/>
      <c r="D3" s="2"/>
      <c r="E3" s="86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AB3" s="3"/>
    </row>
    <row r="4" spans="1:29" ht="17.25" hidden="1" customHeight="1">
      <c r="B4" s="2"/>
      <c r="C4" s="2"/>
      <c r="D4" s="2"/>
      <c r="E4" s="86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AB4" s="3"/>
    </row>
    <row r="5" spans="1:29" ht="25.5" hidden="1" customHeight="1">
      <c r="B5" s="2"/>
      <c r="C5" s="2"/>
      <c r="D5" s="2"/>
      <c r="E5" s="86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AB5" s="3"/>
    </row>
    <row r="6" spans="1:29" ht="17.25" hidden="1" customHeight="1">
      <c r="B6" s="2"/>
      <c r="C6" s="2"/>
      <c r="D6" s="2"/>
      <c r="E6" s="86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AB6" s="3"/>
    </row>
    <row r="7" spans="1:29" ht="17.25" hidden="1" customHeight="1">
      <c r="B7" s="2"/>
      <c r="C7" s="2"/>
      <c r="D7" s="2"/>
      <c r="E7" s="86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AB7" s="3"/>
    </row>
    <row r="8" spans="1:29" ht="17.25" hidden="1" customHeight="1">
      <c r="B8" s="2"/>
      <c r="C8" s="2"/>
      <c r="D8" s="2"/>
      <c r="E8" s="86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AB8" s="3"/>
    </row>
    <row r="9" spans="1:29" ht="17.25" hidden="1" customHeight="1">
      <c r="B9" s="2"/>
      <c r="C9" s="2"/>
      <c r="D9" s="2"/>
      <c r="E9" s="86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AB9" s="3"/>
    </row>
    <row r="10" spans="1:29" ht="30.75" hidden="1" customHeight="1">
      <c r="B10" s="2"/>
      <c r="C10" s="2"/>
      <c r="D10" s="2"/>
      <c r="E10" s="86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AB10" s="3"/>
    </row>
    <row r="11" spans="1:29" ht="15.75" hidden="1" customHeight="1">
      <c r="B11" s="2"/>
      <c r="C11" s="2"/>
      <c r="D11" s="2"/>
      <c r="E11" s="86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AB11" s="3"/>
    </row>
    <row r="12" spans="1:29" ht="12.75" hidden="1" customHeight="1">
      <c r="N12" s="5">
        <v>10</v>
      </c>
    </row>
    <row r="13" spans="1:29" s="6" customFormat="1" ht="77.25" customHeight="1">
      <c r="A13" s="218" t="s">
        <v>0</v>
      </c>
      <c r="B13" s="218" t="s">
        <v>1</v>
      </c>
      <c r="C13" s="220" t="s">
        <v>2</v>
      </c>
      <c r="D13" s="222" t="s">
        <v>3</v>
      </c>
      <c r="E13" s="224" t="s">
        <v>172</v>
      </c>
      <c r="F13" s="207" t="s">
        <v>248</v>
      </c>
      <c r="G13" s="207" t="s">
        <v>228</v>
      </c>
      <c r="H13" s="207" t="s">
        <v>225</v>
      </c>
      <c r="I13" s="207" t="s">
        <v>190</v>
      </c>
      <c r="J13" s="207" t="s">
        <v>226</v>
      </c>
      <c r="K13" s="210" t="s">
        <v>5</v>
      </c>
      <c r="L13" s="211"/>
      <c r="M13" s="211"/>
      <c r="N13" s="207" t="s">
        <v>229</v>
      </c>
      <c r="O13" s="207" t="s">
        <v>227</v>
      </c>
      <c r="P13" s="207" t="s">
        <v>220</v>
      </c>
      <c r="Q13" s="207" t="s">
        <v>6</v>
      </c>
      <c r="R13" s="213" t="s">
        <v>7</v>
      </c>
      <c r="S13" s="207" t="s">
        <v>188</v>
      </c>
      <c r="T13" s="216"/>
      <c r="U13" s="216"/>
      <c r="V13" s="216"/>
      <c r="W13" s="216"/>
      <c r="X13" s="216"/>
      <c r="Y13" s="216"/>
      <c r="Z13" s="216"/>
      <c r="AA13" s="217"/>
      <c r="AB13" s="215" t="s">
        <v>8</v>
      </c>
      <c r="AC13" s="63"/>
    </row>
    <row r="14" spans="1:29" s="6" customFormat="1" ht="135" customHeight="1">
      <c r="A14" s="219"/>
      <c r="B14" s="219"/>
      <c r="C14" s="221"/>
      <c r="D14" s="223" t="e">
        <v>#REF!</v>
      </c>
      <c r="E14" s="225"/>
      <c r="F14" s="208"/>
      <c r="G14" s="208"/>
      <c r="H14" s="208"/>
      <c r="I14" s="208"/>
      <c r="J14" s="208"/>
      <c r="K14" s="62" t="s">
        <v>9</v>
      </c>
      <c r="L14" s="62" t="s">
        <v>10</v>
      </c>
      <c r="M14" s="62" t="s">
        <v>11</v>
      </c>
      <c r="N14" s="208"/>
      <c r="O14" s="208"/>
      <c r="P14" s="208"/>
      <c r="Q14" s="208"/>
      <c r="R14" s="214"/>
      <c r="S14" s="105" t="s">
        <v>222</v>
      </c>
      <c r="T14" s="105" t="s">
        <v>12</v>
      </c>
      <c r="U14" s="105" t="s">
        <v>13</v>
      </c>
      <c r="V14" s="112" t="s">
        <v>174</v>
      </c>
      <c r="W14" s="112" t="s">
        <v>175</v>
      </c>
      <c r="X14" s="105" t="s">
        <v>169</v>
      </c>
      <c r="Y14" s="105" t="s">
        <v>173</v>
      </c>
      <c r="Z14" s="105" t="s">
        <v>171</v>
      </c>
      <c r="AA14" s="105" t="s">
        <v>170</v>
      </c>
      <c r="AB14" s="215"/>
      <c r="AC14" s="63"/>
    </row>
    <row r="15" spans="1:29" s="9" customFormat="1" ht="23.25" customHeight="1">
      <c r="A15" s="7" t="s">
        <v>14</v>
      </c>
      <c r="B15" s="7" t="s">
        <v>15</v>
      </c>
      <c r="C15" s="8"/>
      <c r="D15" s="7">
        <v>1</v>
      </c>
      <c r="E15" s="87"/>
      <c r="F15" s="7">
        <v>1</v>
      </c>
      <c r="G15" s="7">
        <v>2</v>
      </c>
      <c r="H15" s="7">
        <v>3</v>
      </c>
      <c r="I15" s="7">
        <v>4</v>
      </c>
      <c r="J15" s="7">
        <v>5</v>
      </c>
      <c r="K15" s="7">
        <v>6</v>
      </c>
      <c r="L15" s="7">
        <v>7</v>
      </c>
      <c r="M15" s="7">
        <v>8</v>
      </c>
      <c r="N15" s="7">
        <v>9</v>
      </c>
      <c r="O15" s="7">
        <v>5</v>
      </c>
      <c r="P15" s="7">
        <v>10</v>
      </c>
      <c r="Q15" s="7">
        <v>11</v>
      </c>
      <c r="R15" s="7">
        <v>12</v>
      </c>
      <c r="S15" s="7">
        <v>13</v>
      </c>
      <c r="T15" s="111">
        <v>13</v>
      </c>
      <c r="U15" s="111">
        <v>13</v>
      </c>
      <c r="V15" s="113"/>
      <c r="W15" s="113"/>
      <c r="X15" s="111">
        <v>14</v>
      </c>
      <c r="Y15" s="111">
        <v>15</v>
      </c>
      <c r="Z15" s="111">
        <v>16</v>
      </c>
      <c r="AA15" s="111">
        <v>17</v>
      </c>
      <c r="AB15" s="7">
        <v>18</v>
      </c>
    </row>
    <row r="16" spans="1:29" s="9" customFormat="1" ht="23.25" hidden="1" customHeight="1">
      <c r="A16" s="7"/>
      <c r="B16" s="7"/>
      <c r="C16" s="8"/>
      <c r="D16" s="7"/>
      <c r="E16" s="8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113"/>
      <c r="W16" s="113"/>
      <c r="X16" s="106"/>
      <c r="Y16" s="106"/>
      <c r="Z16" s="106"/>
      <c r="AA16" s="106"/>
      <c r="AB16" s="7"/>
    </row>
    <row r="17" spans="1:28" ht="40.5">
      <c r="A17" s="10">
        <v>1</v>
      </c>
      <c r="B17" s="132" t="s">
        <v>16</v>
      </c>
      <c r="C17" s="12" t="s">
        <v>17</v>
      </c>
      <c r="D17" s="13" t="e">
        <f>'[3]предыдущий протокол'!BI12</f>
        <v>#REF!</v>
      </c>
      <c r="E17" s="13"/>
      <c r="F17" s="178">
        <v>11877</v>
      </c>
      <c r="G17" s="179">
        <v>4949</v>
      </c>
      <c r="H17" s="178">
        <v>5628</v>
      </c>
      <c r="I17" s="179">
        <v>0</v>
      </c>
      <c r="J17" s="187">
        <v>113.72</v>
      </c>
      <c r="K17" s="178">
        <v>679</v>
      </c>
      <c r="L17" s="178">
        <v>679</v>
      </c>
      <c r="M17" s="178">
        <v>0</v>
      </c>
      <c r="N17" s="178">
        <v>1126</v>
      </c>
      <c r="O17" s="178" t="e">
        <v>#REF!</v>
      </c>
      <c r="P17" s="178">
        <v>6249</v>
      </c>
      <c r="Q17" s="173">
        <v>5.5</v>
      </c>
      <c r="R17" s="13"/>
      <c r="S17" s="13">
        <v>0</v>
      </c>
      <c r="T17" s="13"/>
      <c r="U17" s="13"/>
      <c r="V17" s="13"/>
      <c r="W17" s="13"/>
      <c r="X17" s="13"/>
      <c r="Y17" s="13"/>
      <c r="Z17" s="13"/>
      <c r="AA17" s="13"/>
      <c r="AB17" s="13"/>
    </row>
    <row r="18" spans="1:28" ht="43.5" customHeight="1">
      <c r="A18" s="10">
        <v>2</v>
      </c>
      <c r="B18" s="132" t="s">
        <v>18</v>
      </c>
      <c r="C18" s="12" t="s">
        <v>19</v>
      </c>
      <c r="D18" s="13">
        <f>'[4]предыдущий протокол'!BI13</f>
        <v>368</v>
      </c>
      <c r="E18" s="13"/>
      <c r="F18" s="178">
        <v>2779</v>
      </c>
      <c r="G18" s="179">
        <v>1158</v>
      </c>
      <c r="H18" s="178">
        <v>2199</v>
      </c>
      <c r="I18" s="179">
        <v>0</v>
      </c>
      <c r="J18" s="187">
        <v>189.9</v>
      </c>
      <c r="K18" s="178">
        <v>1041</v>
      </c>
      <c r="L18" s="178">
        <v>1041</v>
      </c>
      <c r="M18" s="178">
        <v>0</v>
      </c>
      <c r="N18" s="178">
        <v>440</v>
      </c>
      <c r="O18" s="178" t="e">
        <v>#REF!</v>
      </c>
      <c r="P18" s="178">
        <v>580</v>
      </c>
      <c r="Q18" s="173">
        <v>1.3</v>
      </c>
      <c r="R18" s="13"/>
      <c r="S18" s="13">
        <v>0</v>
      </c>
      <c r="T18" s="13"/>
      <c r="U18" s="13"/>
      <c r="V18" s="13"/>
      <c r="W18" s="13"/>
      <c r="X18" s="13"/>
      <c r="Y18" s="13"/>
      <c r="Z18" s="13"/>
      <c r="AA18" s="13"/>
      <c r="AB18" s="15"/>
    </row>
    <row r="19" spans="1:28" ht="23.25">
      <c r="A19" s="10">
        <v>3</v>
      </c>
      <c r="B19" s="132" t="s">
        <v>206</v>
      </c>
      <c r="C19" s="12" t="s">
        <v>20</v>
      </c>
      <c r="D19" s="13">
        <f>'[4]предыдущий протокол'!BI14</f>
        <v>0</v>
      </c>
      <c r="E19" s="13"/>
      <c r="F19" s="178">
        <v>1242</v>
      </c>
      <c r="G19" s="179">
        <v>518</v>
      </c>
      <c r="H19" s="178">
        <v>981</v>
      </c>
      <c r="I19" s="179">
        <v>0</v>
      </c>
      <c r="J19" s="187">
        <v>189.38</v>
      </c>
      <c r="K19" s="178">
        <v>463</v>
      </c>
      <c r="L19" s="178">
        <v>463</v>
      </c>
      <c r="M19" s="178">
        <v>0</v>
      </c>
      <c r="N19" s="178">
        <v>196</v>
      </c>
      <c r="O19" s="178" t="e">
        <v>#REF!</v>
      </c>
      <c r="P19" s="178">
        <v>261</v>
      </c>
      <c r="Q19" s="173">
        <v>1.3</v>
      </c>
      <c r="R19" s="13">
        <v>1572</v>
      </c>
      <c r="S19" s="13">
        <v>0</v>
      </c>
      <c r="T19" s="13"/>
      <c r="U19" s="13"/>
      <c r="V19" s="13"/>
      <c r="W19" s="13"/>
      <c r="X19" s="13"/>
      <c r="Y19" s="13"/>
      <c r="Z19" s="13"/>
      <c r="AA19" s="13"/>
      <c r="AB19" s="13" t="s">
        <v>244</v>
      </c>
    </row>
    <row r="20" spans="1:28" ht="23.25">
      <c r="A20" s="10">
        <v>4</v>
      </c>
      <c r="B20" s="132" t="s">
        <v>21</v>
      </c>
      <c r="C20" s="12" t="s">
        <v>22</v>
      </c>
      <c r="D20" s="13">
        <f>'[4]предыдущий протокол'!BI15</f>
        <v>0</v>
      </c>
      <c r="E20" s="13"/>
      <c r="F20" s="178">
        <v>0</v>
      </c>
      <c r="G20" s="179">
        <v>0</v>
      </c>
      <c r="H20" s="178">
        <v>0</v>
      </c>
      <c r="I20" s="179">
        <v>0</v>
      </c>
      <c r="J20" s="187">
        <v>0</v>
      </c>
      <c r="K20" s="178">
        <v>0</v>
      </c>
      <c r="L20" s="178">
        <v>0</v>
      </c>
      <c r="M20" s="178">
        <v>0</v>
      </c>
      <c r="N20" s="178">
        <v>0</v>
      </c>
      <c r="O20" s="178" t="e">
        <v>#REF!</v>
      </c>
      <c r="P20" s="178">
        <v>0</v>
      </c>
      <c r="Q20" s="173">
        <v>0</v>
      </c>
      <c r="R20" s="13"/>
      <c r="S20" s="13">
        <v>0</v>
      </c>
      <c r="T20" s="13"/>
      <c r="U20" s="13"/>
      <c r="V20" s="13"/>
      <c r="W20" s="13"/>
      <c r="X20" s="13"/>
      <c r="Y20" s="13"/>
      <c r="Z20" s="13"/>
      <c r="AA20" s="13"/>
      <c r="AB20" s="13"/>
    </row>
    <row r="21" spans="1:28" ht="23.25">
      <c r="A21" s="10">
        <v>5</v>
      </c>
      <c r="B21" s="132" t="s">
        <v>23</v>
      </c>
      <c r="C21" s="12" t="s">
        <v>24</v>
      </c>
      <c r="D21" s="13">
        <f>'[4]предыдущий протокол'!BI16</f>
        <v>0</v>
      </c>
      <c r="E21" s="13"/>
      <c r="F21" s="178">
        <v>0</v>
      </c>
      <c r="G21" s="179">
        <v>0</v>
      </c>
      <c r="H21" s="178">
        <v>0</v>
      </c>
      <c r="I21" s="179">
        <v>0</v>
      </c>
      <c r="J21" s="187">
        <v>0</v>
      </c>
      <c r="K21" s="178">
        <v>0</v>
      </c>
      <c r="L21" s="178">
        <v>0</v>
      </c>
      <c r="M21" s="178">
        <v>0</v>
      </c>
      <c r="N21" s="178">
        <v>0</v>
      </c>
      <c r="O21" s="178" t="e">
        <v>#REF!</v>
      </c>
      <c r="P21" s="178">
        <v>0</v>
      </c>
      <c r="Q21" s="173">
        <v>0</v>
      </c>
      <c r="R21" s="13"/>
      <c r="S21" s="13">
        <v>0</v>
      </c>
      <c r="T21" s="13"/>
      <c r="U21" s="13"/>
      <c r="V21" s="13"/>
      <c r="W21" s="13"/>
      <c r="X21" s="13"/>
      <c r="Y21" s="13"/>
      <c r="Z21" s="13"/>
      <c r="AA21" s="13"/>
      <c r="AB21" s="13"/>
    </row>
    <row r="22" spans="1:28" ht="23.25">
      <c r="A22" s="16"/>
      <c r="B22" s="165" t="s">
        <v>25</v>
      </c>
      <c r="C22" s="17"/>
      <c r="D22" s="18" t="e">
        <f t="shared" ref="D22:I22" si="0">SUM(D17:D21)</f>
        <v>#REF!</v>
      </c>
      <c r="E22" s="18"/>
      <c r="F22" s="180">
        <v>15898</v>
      </c>
      <c r="G22" s="181">
        <v>6625</v>
      </c>
      <c r="H22" s="181">
        <v>8808</v>
      </c>
      <c r="I22" s="181">
        <v>0</v>
      </c>
      <c r="J22" s="188">
        <v>132.94999999999999</v>
      </c>
      <c r="K22" s="182">
        <v>2183</v>
      </c>
      <c r="L22" s="182">
        <v>2183</v>
      </c>
      <c r="M22" s="182">
        <v>0</v>
      </c>
      <c r="N22" s="182">
        <v>1762</v>
      </c>
      <c r="O22" s="182" t="e">
        <v>#REF!</v>
      </c>
      <c r="P22" s="182">
        <v>7090</v>
      </c>
      <c r="Q22" s="175">
        <v>4</v>
      </c>
      <c r="R22" s="18">
        <v>1572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f t="shared" ref="X22:AA22" si="1">SUM(X17:X21)</f>
        <v>0</v>
      </c>
      <c r="Y22" s="18">
        <f t="shared" si="1"/>
        <v>0</v>
      </c>
      <c r="Z22" s="18">
        <f t="shared" si="1"/>
        <v>0</v>
      </c>
      <c r="AA22" s="18">
        <f t="shared" si="1"/>
        <v>0</v>
      </c>
      <c r="AB22" s="18"/>
    </row>
    <row r="23" spans="1:28" ht="23.25">
      <c r="A23" s="10">
        <v>6</v>
      </c>
      <c r="B23" s="132" t="s">
        <v>26</v>
      </c>
      <c r="C23" s="12" t="s">
        <v>27</v>
      </c>
      <c r="D23" s="13">
        <f>'[4]предыдущий протокол'!BI19</f>
        <v>6121</v>
      </c>
      <c r="E23" s="13"/>
      <c r="F23" s="178">
        <v>8896</v>
      </c>
      <c r="G23" s="179">
        <v>3707</v>
      </c>
      <c r="H23" s="178">
        <v>6059</v>
      </c>
      <c r="I23" s="179">
        <v>0</v>
      </c>
      <c r="J23" s="187">
        <v>163.44999999999999</v>
      </c>
      <c r="K23" s="178">
        <v>2352</v>
      </c>
      <c r="L23" s="178">
        <v>2352</v>
      </c>
      <c r="M23" s="178">
        <v>0</v>
      </c>
      <c r="N23" s="178">
        <v>1212</v>
      </c>
      <c r="O23" s="178" t="e">
        <v>#REF!</v>
      </c>
      <c r="P23" s="178">
        <v>2837</v>
      </c>
      <c r="Q23" s="173">
        <v>2.2999999999999998</v>
      </c>
      <c r="R23" s="13"/>
      <c r="S23" s="13">
        <v>0</v>
      </c>
      <c r="T23" s="13"/>
      <c r="U23" s="13"/>
      <c r="V23" s="13"/>
      <c r="W23" s="13"/>
      <c r="X23" s="13"/>
      <c r="Y23" s="13"/>
      <c r="Z23" s="13"/>
      <c r="AA23" s="13"/>
      <c r="AB23" s="13"/>
    </row>
    <row r="24" spans="1:28" ht="23.25">
      <c r="A24" s="10">
        <f>A23+1</f>
        <v>7</v>
      </c>
      <c r="B24" s="132" t="s">
        <v>28</v>
      </c>
      <c r="C24" s="12" t="s">
        <v>29</v>
      </c>
      <c r="D24" s="13">
        <f>'[4]предыдущий протокол'!BI20</f>
        <v>0</v>
      </c>
      <c r="E24" s="13"/>
      <c r="F24" s="178">
        <v>0</v>
      </c>
      <c r="G24" s="179">
        <v>0</v>
      </c>
      <c r="H24" s="178">
        <v>0</v>
      </c>
      <c r="I24" s="179">
        <v>0</v>
      </c>
      <c r="J24" s="187">
        <v>0</v>
      </c>
      <c r="K24" s="178">
        <v>0</v>
      </c>
      <c r="L24" s="178">
        <v>0</v>
      </c>
      <c r="M24" s="178">
        <v>0</v>
      </c>
      <c r="N24" s="178">
        <v>0</v>
      </c>
      <c r="O24" s="178" t="e">
        <v>#REF!</v>
      </c>
      <c r="P24" s="178">
        <v>0</v>
      </c>
      <c r="Q24" s="173">
        <v>0</v>
      </c>
      <c r="R24" s="13"/>
      <c r="S24" s="13">
        <v>0</v>
      </c>
      <c r="T24" s="13"/>
      <c r="U24" s="13"/>
      <c r="V24" s="13"/>
      <c r="W24" s="13"/>
      <c r="X24" s="13"/>
      <c r="Y24" s="13"/>
      <c r="Z24" s="13"/>
      <c r="AA24" s="13"/>
      <c r="AB24" s="13"/>
    </row>
    <row r="25" spans="1:28" ht="23.25">
      <c r="A25" s="10">
        <f t="shared" ref="A25:A28" si="2">A24+1</f>
        <v>8</v>
      </c>
      <c r="B25" s="132" t="s">
        <v>30</v>
      </c>
      <c r="C25" s="12" t="s">
        <v>31</v>
      </c>
      <c r="D25" s="13">
        <f>'[4]предыдущий протокол'!BI21</f>
        <v>0</v>
      </c>
      <c r="E25" s="13"/>
      <c r="F25" s="178">
        <v>0</v>
      </c>
      <c r="G25" s="179">
        <v>0</v>
      </c>
      <c r="H25" s="178">
        <v>0</v>
      </c>
      <c r="I25" s="179">
        <v>0</v>
      </c>
      <c r="J25" s="187">
        <v>0</v>
      </c>
      <c r="K25" s="178">
        <v>0</v>
      </c>
      <c r="L25" s="178">
        <v>0</v>
      </c>
      <c r="M25" s="178">
        <v>0</v>
      </c>
      <c r="N25" s="178">
        <v>0</v>
      </c>
      <c r="O25" s="178" t="e">
        <v>#REF!</v>
      </c>
      <c r="P25" s="178">
        <v>0</v>
      </c>
      <c r="Q25" s="173">
        <v>0</v>
      </c>
      <c r="R25" s="13"/>
      <c r="S25" s="13">
        <v>0</v>
      </c>
      <c r="T25" s="13"/>
      <c r="U25" s="13"/>
      <c r="V25" s="13"/>
      <c r="W25" s="13"/>
      <c r="X25" s="13"/>
      <c r="Y25" s="13"/>
      <c r="Z25" s="13"/>
      <c r="AA25" s="13"/>
      <c r="AB25" s="13"/>
    </row>
    <row r="26" spans="1:28" ht="23.25">
      <c r="A26" s="10">
        <f t="shared" si="2"/>
        <v>9</v>
      </c>
      <c r="B26" s="132" t="s">
        <v>32</v>
      </c>
      <c r="C26" s="12" t="s">
        <v>33</v>
      </c>
      <c r="D26" s="13">
        <f>'[4]предыдущий протокол'!BI22</f>
        <v>0</v>
      </c>
      <c r="E26" s="13"/>
      <c r="F26" s="178">
        <v>0</v>
      </c>
      <c r="G26" s="179">
        <v>0</v>
      </c>
      <c r="H26" s="178">
        <v>0</v>
      </c>
      <c r="I26" s="179">
        <v>0</v>
      </c>
      <c r="J26" s="187">
        <v>0</v>
      </c>
      <c r="K26" s="178">
        <v>0</v>
      </c>
      <c r="L26" s="178">
        <v>0</v>
      </c>
      <c r="M26" s="178">
        <v>0</v>
      </c>
      <c r="N26" s="178">
        <v>0</v>
      </c>
      <c r="O26" s="178" t="e">
        <v>#REF!</v>
      </c>
      <c r="P26" s="178">
        <v>0</v>
      </c>
      <c r="Q26" s="173">
        <v>0</v>
      </c>
      <c r="R26" s="13"/>
      <c r="S26" s="13">
        <v>0</v>
      </c>
      <c r="T26" s="13"/>
      <c r="U26" s="13"/>
      <c r="V26" s="13"/>
      <c r="W26" s="13"/>
      <c r="X26" s="13"/>
      <c r="Y26" s="13"/>
      <c r="Z26" s="13"/>
      <c r="AA26" s="13"/>
      <c r="AB26" s="13"/>
    </row>
    <row r="27" spans="1:28" ht="23.25">
      <c r="A27" s="10">
        <f t="shared" si="2"/>
        <v>10</v>
      </c>
      <c r="B27" s="132" t="s">
        <v>34</v>
      </c>
      <c r="C27" s="12" t="s">
        <v>35</v>
      </c>
      <c r="D27" s="13">
        <f>'[4]предыдущий протокол'!BI23</f>
        <v>14908</v>
      </c>
      <c r="E27" s="13"/>
      <c r="F27" s="178">
        <v>18821</v>
      </c>
      <c r="G27" s="179">
        <v>7842</v>
      </c>
      <c r="H27" s="178">
        <v>5485</v>
      </c>
      <c r="I27" s="179">
        <v>0</v>
      </c>
      <c r="J27" s="187">
        <v>69.94</v>
      </c>
      <c r="K27" s="178">
        <v>-2357</v>
      </c>
      <c r="L27" s="178">
        <v>0</v>
      </c>
      <c r="M27" s="178">
        <v>-2357</v>
      </c>
      <c r="N27" s="178">
        <v>1097</v>
      </c>
      <c r="O27" s="178" t="e">
        <v>#REF!</v>
      </c>
      <c r="P27" s="178">
        <v>13336</v>
      </c>
      <c r="Q27" s="173">
        <v>12.2</v>
      </c>
      <c r="R27" s="13"/>
      <c r="S27" s="13">
        <v>0</v>
      </c>
      <c r="T27" s="13"/>
      <c r="U27" s="13"/>
      <c r="V27" s="13"/>
      <c r="W27" s="13"/>
      <c r="X27" s="13"/>
      <c r="Y27" s="13"/>
      <c r="Z27" s="13"/>
      <c r="AA27" s="13"/>
      <c r="AB27" s="13"/>
    </row>
    <row r="28" spans="1:28" ht="23.25">
      <c r="A28" s="10">
        <f t="shared" si="2"/>
        <v>11</v>
      </c>
      <c r="B28" s="132" t="s">
        <v>36</v>
      </c>
      <c r="C28" s="12" t="s">
        <v>37</v>
      </c>
      <c r="D28" s="13">
        <f>'[4]предыдущий протокол'!BI24</f>
        <v>12712</v>
      </c>
      <c r="E28" s="13"/>
      <c r="F28" s="178">
        <v>1794</v>
      </c>
      <c r="G28" s="179">
        <v>748</v>
      </c>
      <c r="H28" s="178">
        <v>1120</v>
      </c>
      <c r="I28" s="179">
        <v>0</v>
      </c>
      <c r="J28" s="187">
        <v>149.72999999999999</v>
      </c>
      <c r="K28" s="178">
        <v>372</v>
      </c>
      <c r="L28" s="178">
        <v>372</v>
      </c>
      <c r="M28" s="178">
        <v>0</v>
      </c>
      <c r="N28" s="178">
        <v>224</v>
      </c>
      <c r="O28" s="178" t="e">
        <v>#REF!</v>
      </c>
      <c r="P28" s="178">
        <v>674</v>
      </c>
      <c r="Q28" s="173">
        <v>3</v>
      </c>
      <c r="R28" s="13"/>
      <c r="S28" s="13">
        <v>0</v>
      </c>
      <c r="T28" s="13"/>
      <c r="U28" s="13"/>
      <c r="V28" s="13"/>
      <c r="W28" s="13"/>
      <c r="X28" s="13"/>
      <c r="Y28" s="13"/>
      <c r="Z28" s="13"/>
      <c r="AA28" s="13"/>
      <c r="AB28" s="13"/>
    </row>
    <row r="29" spans="1:28" ht="23.25">
      <c r="A29" s="20"/>
      <c r="B29" s="165" t="s">
        <v>38</v>
      </c>
      <c r="C29" s="22"/>
      <c r="D29" s="23">
        <f t="shared" ref="D29" si="3">SUM(D23:D28)</f>
        <v>33741</v>
      </c>
      <c r="E29" s="23"/>
      <c r="F29" s="180">
        <v>29511</v>
      </c>
      <c r="G29" s="183">
        <v>12297</v>
      </c>
      <c r="H29" s="183">
        <v>12664</v>
      </c>
      <c r="I29" s="183">
        <v>0</v>
      </c>
      <c r="J29" s="188">
        <v>102.98</v>
      </c>
      <c r="K29" s="180">
        <v>367</v>
      </c>
      <c r="L29" s="180">
        <v>2724</v>
      </c>
      <c r="M29" s="180">
        <v>-2357</v>
      </c>
      <c r="N29" s="180">
        <v>2533</v>
      </c>
      <c r="O29" s="180" t="e">
        <v>#REF!</v>
      </c>
      <c r="P29" s="180">
        <v>16847</v>
      </c>
      <c r="Q29" s="174">
        <v>6.7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f t="shared" ref="X29:AA29" si="4">SUM(X23:X28)</f>
        <v>0</v>
      </c>
      <c r="Y29" s="23">
        <f t="shared" si="4"/>
        <v>0</v>
      </c>
      <c r="Z29" s="23">
        <f t="shared" si="4"/>
        <v>0</v>
      </c>
      <c r="AA29" s="23">
        <f t="shared" si="4"/>
        <v>0</v>
      </c>
      <c r="AB29" s="23"/>
    </row>
    <row r="30" spans="1:28" ht="23.25">
      <c r="A30" s="10">
        <v>12</v>
      </c>
      <c r="B30" s="132" t="s">
        <v>208</v>
      </c>
      <c r="C30" s="12" t="s">
        <v>39</v>
      </c>
      <c r="D30" s="13">
        <f>'[4]предыдущий протокол'!BI26</f>
        <v>0</v>
      </c>
      <c r="E30" s="13"/>
      <c r="F30" s="178">
        <v>0</v>
      </c>
      <c r="G30" s="179">
        <v>0</v>
      </c>
      <c r="H30" s="178">
        <v>0</v>
      </c>
      <c r="I30" s="179">
        <v>0</v>
      </c>
      <c r="J30" s="187">
        <v>0</v>
      </c>
      <c r="K30" s="178">
        <v>0</v>
      </c>
      <c r="L30" s="178">
        <v>0</v>
      </c>
      <c r="M30" s="178">
        <v>0</v>
      </c>
      <c r="N30" s="178">
        <v>0</v>
      </c>
      <c r="O30" s="178" t="e">
        <v>#REF!</v>
      </c>
      <c r="P30" s="178">
        <v>0</v>
      </c>
      <c r="Q30" s="173">
        <v>0</v>
      </c>
      <c r="R30" s="13"/>
      <c r="S30" s="13">
        <v>0</v>
      </c>
      <c r="T30" s="13"/>
      <c r="U30" s="13"/>
      <c r="V30" s="13"/>
      <c r="W30" s="13"/>
      <c r="X30" s="13"/>
      <c r="Y30" s="13"/>
      <c r="Z30" s="13"/>
      <c r="AA30" s="13"/>
      <c r="AB30" s="13"/>
    </row>
    <row r="31" spans="1:28" ht="23.25">
      <c r="A31" s="10">
        <v>13</v>
      </c>
      <c r="B31" s="132" t="s">
        <v>209</v>
      </c>
      <c r="C31" s="12" t="s">
        <v>40</v>
      </c>
      <c r="D31" s="13">
        <f>'[4]предыдущий протокол'!BI27</f>
        <v>3762</v>
      </c>
      <c r="E31" s="13"/>
      <c r="F31" s="178">
        <v>1482</v>
      </c>
      <c r="G31" s="179">
        <v>618</v>
      </c>
      <c r="H31" s="178">
        <v>1119</v>
      </c>
      <c r="I31" s="179">
        <v>0</v>
      </c>
      <c r="J31" s="187">
        <v>181.07</v>
      </c>
      <c r="K31" s="178">
        <v>501</v>
      </c>
      <c r="L31" s="178">
        <v>501</v>
      </c>
      <c r="M31" s="178">
        <v>0</v>
      </c>
      <c r="N31" s="178">
        <v>224</v>
      </c>
      <c r="O31" s="178" t="e">
        <v>#REF!</v>
      </c>
      <c r="P31" s="178">
        <v>363</v>
      </c>
      <c r="Q31" s="173">
        <v>1.6</v>
      </c>
      <c r="R31" s="13"/>
      <c r="S31" s="13">
        <v>0</v>
      </c>
      <c r="T31" s="13"/>
      <c r="U31" s="13"/>
      <c r="V31" s="13"/>
      <c r="W31" s="13"/>
      <c r="X31" s="13"/>
      <c r="Y31" s="13"/>
      <c r="Z31" s="13"/>
      <c r="AA31" s="13"/>
      <c r="AB31" s="13"/>
    </row>
    <row r="32" spans="1:28" ht="23.25">
      <c r="A32" s="10">
        <v>14</v>
      </c>
      <c r="B32" s="132" t="s">
        <v>210</v>
      </c>
      <c r="C32" s="12" t="s">
        <v>41</v>
      </c>
      <c r="D32" s="13">
        <f>'[4]предыдущий протокол'!BI28</f>
        <v>3872</v>
      </c>
      <c r="E32" s="13"/>
      <c r="F32" s="178">
        <v>1306</v>
      </c>
      <c r="G32" s="179">
        <v>544</v>
      </c>
      <c r="H32" s="178">
        <v>83</v>
      </c>
      <c r="I32" s="179">
        <v>0</v>
      </c>
      <c r="J32" s="187">
        <v>15.26</v>
      </c>
      <c r="K32" s="178">
        <v>-461</v>
      </c>
      <c r="L32" s="178">
        <v>0</v>
      </c>
      <c r="M32" s="178">
        <v>-461</v>
      </c>
      <c r="N32" s="178">
        <v>17</v>
      </c>
      <c r="O32" s="178" t="e">
        <v>#REF!</v>
      </c>
      <c r="P32" s="178">
        <v>1223</v>
      </c>
      <c r="Q32" s="173">
        <v>71.900000000000006</v>
      </c>
      <c r="R32" s="13"/>
      <c r="S32" s="13">
        <v>0</v>
      </c>
      <c r="T32" s="13"/>
      <c r="U32" s="13"/>
      <c r="V32" s="13"/>
      <c r="W32" s="13"/>
      <c r="X32" s="13"/>
      <c r="Y32" s="13"/>
      <c r="Z32" s="13"/>
      <c r="AA32" s="13"/>
      <c r="AB32" s="13"/>
    </row>
    <row r="33" spans="1:41" ht="22.5" customHeight="1">
      <c r="A33" s="20"/>
      <c r="B33" s="165" t="s">
        <v>42</v>
      </c>
      <c r="C33" s="25"/>
      <c r="D33" s="23">
        <f t="shared" ref="D33:O33" si="5">D30+D31+D32</f>
        <v>7634</v>
      </c>
      <c r="E33" s="23"/>
      <c r="F33" s="180">
        <v>2788</v>
      </c>
      <c r="G33" s="183">
        <v>1162</v>
      </c>
      <c r="H33" s="183">
        <v>1202</v>
      </c>
      <c r="I33" s="183">
        <v>0</v>
      </c>
      <c r="J33" s="188">
        <v>103.44</v>
      </c>
      <c r="K33" s="180">
        <v>40</v>
      </c>
      <c r="L33" s="180">
        <v>501</v>
      </c>
      <c r="M33" s="180">
        <v>-461</v>
      </c>
      <c r="N33" s="180">
        <v>241</v>
      </c>
      <c r="O33" s="180" t="e">
        <v>#REF!</v>
      </c>
      <c r="P33" s="180">
        <v>1586</v>
      </c>
      <c r="Q33" s="174">
        <v>6.6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f t="shared" ref="X33:AA33" si="6">X30+X31+X32</f>
        <v>0</v>
      </c>
      <c r="Y33" s="23">
        <f t="shared" si="6"/>
        <v>0</v>
      </c>
      <c r="Z33" s="23">
        <f t="shared" si="6"/>
        <v>0</v>
      </c>
      <c r="AA33" s="23">
        <f t="shared" si="6"/>
        <v>0</v>
      </c>
      <c r="AB33" s="23"/>
    </row>
    <row r="34" spans="1:41" ht="23.25">
      <c r="A34" s="10">
        <f>A32+1</f>
        <v>15</v>
      </c>
      <c r="B34" s="132" t="s">
        <v>43</v>
      </c>
      <c r="C34" s="12" t="s">
        <v>44</v>
      </c>
      <c r="D34" s="13">
        <f>'[4]предыдущий протокол'!BI30</f>
        <v>3067</v>
      </c>
      <c r="E34" s="13"/>
      <c r="F34" s="178">
        <v>513</v>
      </c>
      <c r="G34" s="179">
        <v>214</v>
      </c>
      <c r="H34" s="178">
        <v>360</v>
      </c>
      <c r="I34" s="179">
        <v>0</v>
      </c>
      <c r="J34" s="187">
        <v>168.22</v>
      </c>
      <c r="K34" s="178">
        <v>146</v>
      </c>
      <c r="L34" s="178">
        <v>146</v>
      </c>
      <c r="M34" s="178">
        <v>0</v>
      </c>
      <c r="N34" s="178">
        <v>72</v>
      </c>
      <c r="O34" s="178" t="e">
        <v>#REF!</v>
      </c>
      <c r="P34" s="178">
        <v>153</v>
      </c>
      <c r="Q34" s="173">
        <v>2.1</v>
      </c>
      <c r="R34" s="13"/>
      <c r="S34" s="13">
        <v>0</v>
      </c>
      <c r="T34" s="13"/>
      <c r="U34" s="13"/>
      <c r="V34" s="13"/>
      <c r="W34" s="13"/>
      <c r="X34" s="13"/>
      <c r="Y34" s="13"/>
      <c r="Z34" s="13"/>
      <c r="AA34" s="13"/>
      <c r="AB34" s="13"/>
    </row>
    <row r="35" spans="1:41" ht="23.25">
      <c r="A35" s="10">
        <f>A34+1</f>
        <v>16</v>
      </c>
      <c r="B35" s="132" t="s">
        <v>45</v>
      </c>
      <c r="C35" s="12" t="s">
        <v>46</v>
      </c>
      <c r="D35" s="13">
        <f>'[4]предыдущий протокол'!BI31</f>
        <v>1341</v>
      </c>
      <c r="E35" s="13"/>
      <c r="F35" s="178">
        <v>1063</v>
      </c>
      <c r="G35" s="179">
        <v>443</v>
      </c>
      <c r="H35" s="178">
        <v>367</v>
      </c>
      <c r="I35" s="179">
        <v>0</v>
      </c>
      <c r="J35" s="187">
        <v>82.84</v>
      </c>
      <c r="K35" s="178">
        <v>-76</v>
      </c>
      <c r="L35" s="178">
        <v>0</v>
      </c>
      <c r="M35" s="178">
        <v>-76</v>
      </c>
      <c r="N35" s="178">
        <v>73</v>
      </c>
      <c r="O35" s="178" t="e">
        <v>#REF!</v>
      </c>
      <c r="P35" s="178">
        <v>696</v>
      </c>
      <c r="Q35" s="173">
        <v>9.5</v>
      </c>
      <c r="R35" s="13"/>
      <c r="S35" s="13">
        <v>0</v>
      </c>
      <c r="T35" s="13"/>
      <c r="U35" s="13"/>
      <c r="V35" s="13"/>
      <c r="W35" s="13"/>
      <c r="X35" s="13"/>
      <c r="Y35" s="13"/>
      <c r="Z35" s="13"/>
      <c r="AA35" s="13"/>
      <c r="AB35" s="13"/>
    </row>
    <row r="36" spans="1:41" ht="23.25">
      <c r="A36" s="10">
        <f t="shared" ref="A36:A58" si="7">A35+1</f>
        <v>17</v>
      </c>
      <c r="B36" s="132" t="s">
        <v>47</v>
      </c>
      <c r="C36" s="12" t="s">
        <v>48</v>
      </c>
      <c r="D36" s="13">
        <f>'[4]предыдущий протокол'!BI32</f>
        <v>0</v>
      </c>
      <c r="E36" s="13"/>
      <c r="F36" s="178">
        <v>1522</v>
      </c>
      <c r="G36" s="179">
        <v>634</v>
      </c>
      <c r="H36" s="178">
        <v>198</v>
      </c>
      <c r="I36" s="179">
        <v>0</v>
      </c>
      <c r="J36" s="187">
        <v>31.23</v>
      </c>
      <c r="K36" s="178">
        <v>-436</v>
      </c>
      <c r="L36" s="178">
        <v>0</v>
      </c>
      <c r="M36" s="178">
        <v>-436</v>
      </c>
      <c r="N36" s="178">
        <v>40</v>
      </c>
      <c r="O36" s="178" t="e">
        <v>#REF!</v>
      </c>
      <c r="P36" s="178">
        <v>1324</v>
      </c>
      <c r="Q36" s="173">
        <v>33.1</v>
      </c>
      <c r="R36" s="13"/>
      <c r="S36" s="13">
        <v>0</v>
      </c>
      <c r="T36" s="13"/>
      <c r="U36" s="13"/>
      <c r="V36" s="13"/>
      <c r="W36" s="13"/>
      <c r="X36" s="13"/>
      <c r="Y36" s="13"/>
      <c r="Z36" s="13"/>
      <c r="AA36" s="13"/>
      <c r="AB36" s="13"/>
    </row>
    <row r="37" spans="1:41" ht="23.25">
      <c r="A37" s="10">
        <f t="shared" si="7"/>
        <v>18</v>
      </c>
      <c r="B37" s="132" t="s">
        <v>49</v>
      </c>
      <c r="C37" s="12" t="s">
        <v>50</v>
      </c>
      <c r="D37" s="13">
        <f>'[4]предыдущий протокол'!BI33</f>
        <v>310</v>
      </c>
      <c r="E37" s="13"/>
      <c r="F37" s="178">
        <v>411</v>
      </c>
      <c r="G37" s="179">
        <v>171</v>
      </c>
      <c r="H37" s="178">
        <v>171</v>
      </c>
      <c r="I37" s="179">
        <v>0</v>
      </c>
      <c r="J37" s="187">
        <v>100</v>
      </c>
      <c r="K37" s="178">
        <v>0</v>
      </c>
      <c r="L37" s="178">
        <v>0</v>
      </c>
      <c r="M37" s="178">
        <v>0</v>
      </c>
      <c r="N37" s="178">
        <v>34</v>
      </c>
      <c r="O37" s="178" t="e">
        <v>#REF!</v>
      </c>
      <c r="P37" s="178">
        <v>240</v>
      </c>
      <c r="Q37" s="173">
        <v>7.1</v>
      </c>
      <c r="R37" s="13"/>
      <c r="S37" s="13">
        <v>0</v>
      </c>
      <c r="T37" s="13"/>
      <c r="U37" s="13"/>
      <c r="V37" s="13"/>
      <c r="W37" s="13"/>
      <c r="X37" s="13"/>
      <c r="Y37" s="13"/>
      <c r="Z37" s="13"/>
      <c r="AA37" s="13"/>
      <c r="AB37" s="15"/>
    </row>
    <row r="38" spans="1:41" ht="23.25">
      <c r="A38" s="10">
        <f t="shared" si="7"/>
        <v>19</v>
      </c>
      <c r="B38" s="132" t="s">
        <v>51</v>
      </c>
      <c r="C38" s="12" t="s">
        <v>52</v>
      </c>
      <c r="D38" s="13">
        <f>'[4]предыдущий протокол'!BI34</f>
        <v>0</v>
      </c>
      <c r="E38" s="13"/>
      <c r="F38" s="178">
        <v>1486</v>
      </c>
      <c r="G38" s="179">
        <v>619</v>
      </c>
      <c r="H38" s="178">
        <v>0</v>
      </c>
      <c r="I38" s="179">
        <v>0</v>
      </c>
      <c r="J38" s="187">
        <v>0</v>
      </c>
      <c r="K38" s="178">
        <v>-619</v>
      </c>
      <c r="L38" s="178">
        <v>0</v>
      </c>
      <c r="M38" s="178">
        <v>-619</v>
      </c>
      <c r="N38" s="178">
        <v>0</v>
      </c>
      <c r="O38" s="178" t="e">
        <v>#REF!</v>
      </c>
      <c r="P38" s="178">
        <v>1486</v>
      </c>
      <c r="Q38" s="173">
        <v>0</v>
      </c>
      <c r="R38" s="13"/>
      <c r="S38" s="13">
        <v>0</v>
      </c>
      <c r="T38" s="13"/>
      <c r="U38" s="13"/>
      <c r="V38" s="13"/>
      <c r="W38" s="13"/>
      <c r="X38" s="13"/>
      <c r="Y38" s="13"/>
      <c r="Z38" s="13"/>
      <c r="AA38" s="13"/>
      <c r="AB38" s="13"/>
    </row>
    <row r="39" spans="1:41" ht="23.25">
      <c r="A39" s="10">
        <f t="shared" si="7"/>
        <v>20</v>
      </c>
      <c r="B39" s="132" t="s">
        <v>53</v>
      </c>
      <c r="C39" s="12" t="s">
        <v>54</v>
      </c>
      <c r="D39" s="13">
        <f>'[4]предыдущий протокол'!BI35</f>
        <v>473</v>
      </c>
      <c r="E39" s="13"/>
      <c r="F39" s="178">
        <v>222</v>
      </c>
      <c r="G39" s="179">
        <v>93</v>
      </c>
      <c r="H39" s="178">
        <v>161</v>
      </c>
      <c r="I39" s="179">
        <v>0</v>
      </c>
      <c r="J39" s="187">
        <v>173.12</v>
      </c>
      <c r="K39" s="178">
        <v>68</v>
      </c>
      <c r="L39" s="178">
        <v>68</v>
      </c>
      <c r="M39" s="178">
        <v>0</v>
      </c>
      <c r="N39" s="178">
        <v>32</v>
      </c>
      <c r="O39" s="178" t="e">
        <v>#REF!</v>
      </c>
      <c r="P39" s="178">
        <v>61</v>
      </c>
      <c r="Q39" s="173">
        <v>1.9</v>
      </c>
      <c r="R39" s="13"/>
      <c r="S39" s="13">
        <v>0</v>
      </c>
      <c r="T39" s="13"/>
      <c r="U39" s="13"/>
      <c r="V39" s="13"/>
      <c r="W39" s="13"/>
      <c r="X39" s="13"/>
      <c r="Y39" s="13"/>
      <c r="Z39" s="13"/>
      <c r="AA39" s="13"/>
      <c r="AB39" s="13"/>
    </row>
    <row r="40" spans="1:41" ht="23.25">
      <c r="A40" s="10">
        <f t="shared" si="7"/>
        <v>21</v>
      </c>
      <c r="B40" s="132" t="s">
        <v>211</v>
      </c>
      <c r="C40" s="12" t="s">
        <v>55</v>
      </c>
      <c r="D40" s="13">
        <f>'[4]предыдущий протокол'!BI36</f>
        <v>1406</v>
      </c>
      <c r="E40" s="13"/>
      <c r="F40" s="178">
        <v>1530</v>
      </c>
      <c r="G40" s="179">
        <v>638</v>
      </c>
      <c r="H40" s="178">
        <v>327</v>
      </c>
      <c r="I40" s="179">
        <v>0</v>
      </c>
      <c r="J40" s="187">
        <v>51.25</v>
      </c>
      <c r="K40" s="178">
        <v>-311</v>
      </c>
      <c r="L40" s="178">
        <v>0</v>
      </c>
      <c r="M40" s="178">
        <v>-311</v>
      </c>
      <c r="N40" s="178">
        <v>65</v>
      </c>
      <c r="O40" s="178" t="e">
        <v>#REF!</v>
      </c>
      <c r="P40" s="178">
        <v>1203</v>
      </c>
      <c r="Q40" s="173">
        <v>18.5</v>
      </c>
      <c r="R40" s="13"/>
      <c r="S40" s="13">
        <v>0</v>
      </c>
      <c r="T40" s="13"/>
      <c r="U40" s="13"/>
      <c r="V40" s="13"/>
      <c r="W40" s="13"/>
      <c r="X40" s="13"/>
      <c r="Y40" s="13"/>
      <c r="Z40" s="13"/>
      <c r="AA40" s="13"/>
      <c r="AB40" s="13"/>
    </row>
    <row r="41" spans="1:41" ht="23.25">
      <c r="A41" s="10">
        <f t="shared" si="7"/>
        <v>22</v>
      </c>
      <c r="B41" s="132" t="s">
        <v>56</v>
      </c>
      <c r="C41" s="12" t="s">
        <v>57</v>
      </c>
      <c r="D41" s="13">
        <f>'[4]предыдущий протокол'!BI37</f>
        <v>1220</v>
      </c>
      <c r="E41" s="13"/>
      <c r="F41" s="178">
        <v>1883</v>
      </c>
      <c r="G41" s="179">
        <v>785</v>
      </c>
      <c r="H41" s="178">
        <v>538</v>
      </c>
      <c r="I41" s="179">
        <v>0</v>
      </c>
      <c r="J41" s="187">
        <v>68.540000000000006</v>
      </c>
      <c r="K41" s="178">
        <v>-247</v>
      </c>
      <c r="L41" s="178">
        <v>0</v>
      </c>
      <c r="M41" s="178">
        <v>-247</v>
      </c>
      <c r="N41" s="178">
        <v>108</v>
      </c>
      <c r="O41" s="178" t="e">
        <v>#REF!</v>
      </c>
      <c r="P41" s="178">
        <v>1345</v>
      </c>
      <c r="Q41" s="173">
        <v>12.5</v>
      </c>
      <c r="R41" s="13"/>
      <c r="S41" s="13">
        <v>0</v>
      </c>
      <c r="T41" s="13"/>
      <c r="U41" s="13"/>
      <c r="V41" s="13"/>
      <c r="W41" s="13"/>
      <c r="X41" s="13"/>
      <c r="Y41" s="13"/>
      <c r="Z41" s="13"/>
      <c r="AA41" s="13"/>
      <c r="AB41" s="13"/>
    </row>
    <row r="42" spans="1:41" ht="23.25">
      <c r="A42" s="10">
        <f t="shared" si="7"/>
        <v>23</v>
      </c>
      <c r="B42" s="132" t="s">
        <v>58</v>
      </c>
      <c r="C42" s="12" t="s">
        <v>59</v>
      </c>
      <c r="D42" s="13">
        <f>'[4]предыдущий протокол'!BI38</f>
        <v>2178</v>
      </c>
      <c r="E42" s="13"/>
      <c r="F42" s="178">
        <v>109</v>
      </c>
      <c r="G42" s="179">
        <v>45</v>
      </c>
      <c r="H42" s="178">
        <v>67</v>
      </c>
      <c r="I42" s="179">
        <v>0</v>
      </c>
      <c r="J42" s="187">
        <v>148.88999999999999</v>
      </c>
      <c r="K42" s="178">
        <v>22</v>
      </c>
      <c r="L42" s="178">
        <v>22</v>
      </c>
      <c r="M42" s="178">
        <v>0</v>
      </c>
      <c r="N42" s="178">
        <v>13</v>
      </c>
      <c r="O42" s="178" t="e">
        <v>#REF!</v>
      </c>
      <c r="P42" s="178">
        <v>42</v>
      </c>
      <c r="Q42" s="173">
        <v>3.2</v>
      </c>
      <c r="R42" s="13"/>
      <c r="S42" s="13">
        <v>0</v>
      </c>
      <c r="T42" s="13"/>
      <c r="U42" s="13"/>
      <c r="V42" s="13"/>
      <c r="W42" s="13"/>
      <c r="X42" s="13"/>
      <c r="Y42" s="13"/>
      <c r="Z42" s="13"/>
      <c r="AA42" s="13"/>
      <c r="AB42" s="13"/>
    </row>
    <row r="43" spans="1:41" ht="29.25" customHeight="1">
      <c r="A43" s="10">
        <f t="shared" si="7"/>
        <v>24</v>
      </c>
      <c r="B43" s="132" t="s">
        <v>60</v>
      </c>
      <c r="C43" s="12" t="s">
        <v>61</v>
      </c>
      <c r="D43" s="13">
        <f>'[4]предыдущий протокол'!BI39</f>
        <v>33</v>
      </c>
      <c r="E43" s="13"/>
      <c r="F43" s="178">
        <v>124</v>
      </c>
      <c r="G43" s="179">
        <v>52</v>
      </c>
      <c r="H43" s="178">
        <v>0</v>
      </c>
      <c r="I43" s="179">
        <v>0</v>
      </c>
      <c r="J43" s="187">
        <v>0</v>
      </c>
      <c r="K43" s="178">
        <v>-52</v>
      </c>
      <c r="L43" s="178">
        <v>0</v>
      </c>
      <c r="M43" s="178">
        <v>-52</v>
      </c>
      <c r="N43" s="178">
        <v>0</v>
      </c>
      <c r="O43" s="178" t="e">
        <v>#REF!</v>
      </c>
      <c r="P43" s="178">
        <v>124</v>
      </c>
      <c r="Q43" s="173">
        <v>0</v>
      </c>
      <c r="R43" s="64"/>
      <c r="S43" s="13">
        <v>0</v>
      </c>
      <c r="T43" s="64"/>
      <c r="U43" s="64"/>
      <c r="V43" s="13"/>
      <c r="W43" s="64"/>
      <c r="X43" s="64"/>
      <c r="Y43" s="64"/>
      <c r="Z43" s="64"/>
      <c r="AA43" s="64"/>
      <c r="AB43" s="65"/>
      <c r="AD43" s="206"/>
      <c r="AE43" s="206"/>
      <c r="AF43" s="206"/>
      <c r="AG43" s="206"/>
      <c r="AH43" s="206"/>
      <c r="AI43" s="206"/>
      <c r="AJ43" s="206"/>
      <c r="AK43" s="206"/>
      <c r="AL43" s="206"/>
      <c r="AM43" s="206"/>
      <c r="AN43" s="206"/>
      <c r="AO43" s="206"/>
    </row>
    <row r="44" spans="1:41" ht="23.25">
      <c r="A44" s="10">
        <f t="shared" si="7"/>
        <v>25</v>
      </c>
      <c r="B44" s="132" t="s">
        <v>62</v>
      </c>
      <c r="C44" s="12" t="s">
        <v>63</v>
      </c>
      <c r="D44" s="13">
        <f>'[4]предыдущий протокол'!BI40</f>
        <v>0</v>
      </c>
      <c r="E44" s="13"/>
      <c r="F44" s="178">
        <v>1012</v>
      </c>
      <c r="G44" s="179">
        <v>422</v>
      </c>
      <c r="H44" s="178">
        <v>474</v>
      </c>
      <c r="I44" s="179">
        <v>0</v>
      </c>
      <c r="J44" s="187">
        <v>112.32</v>
      </c>
      <c r="K44" s="178">
        <v>52</v>
      </c>
      <c r="L44" s="178">
        <v>52</v>
      </c>
      <c r="M44" s="178">
        <v>0</v>
      </c>
      <c r="N44" s="178">
        <v>95</v>
      </c>
      <c r="O44" s="178" t="e">
        <v>#REF!</v>
      </c>
      <c r="P44" s="178">
        <v>538</v>
      </c>
      <c r="Q44" s="173">
        <v>5.7</v>
      </c>
      <c r="R44" s="13"/>
      <c r="S44" s="13">
        <v>0</v>
      </c>
      <c r="T44" s="13"/>
      <c r="U44" s="13"/>
      <c r="V44" s="13"/>
      <c r="W44" s="13"/>
      <c r="X44" s="13"/>
      <c r="Y44" s="13"/>
      <c r="Z44" s="13"/>
      <c r="AA44" s="13"/>
      <c r="AB44" s="13"/>
    </row>
    <row r="45" spans="1:41" ht="23.25">
      <c r="A45" s="10">
        <f t="shared" si="7"/>
        <v>26</v>
      </c>
      <c r="B45" s="132" t="s">
        <v>207</v>
      </c>
      <c r="C45" s="12" t="s">
        <v>64</v>
      </c>
      <c r="D45" s="13">
        <f>'[4]предыдущий протокол'!BI41</f>
        <v>3206</v>
      </c>
      <c r="E45" s="13"/>
      <c r="F45" s="178">
        <v>452</v>
      </c>
      <c r="G45" s="179">
        <v>188</v>
      </c>
      <c r="H45" s="178">
        <v>123</v>
      </c>
      <c r="I45" s="179">
        <v>0</v>
      </c>
      <c r="J45" s="187">
        <v>65.430000000000007</v>
      </c>
      <c r="K45" s="178">
        <v>-65</v>
      </c>
      <c r="L45" s="178">
        <v>0</v>
      </c>
      <c r="M45" s="178">
        <v>-65</v>
      </c>
      <c r="N45" s="178">
        <v>25</v>
      </c>
      <c r="O45" s="178" t="e">
        <v>#REF!</v>
      </c>
      <c r="P45" s="178">
        <v>329</v>
      </c>
      <c r="Q45" s="173">
        <v>13.2</v>
      </c>
      <c r="R45" s="13"/>
      <c r="S45" s="13">
        <v>0</v>
      </c>
      <c r="T45" s="13"/>
      <c r="U45" s="13"/>
      <c r="V45" s="13"/>
      <c r="W45" s="13"/>
      <c r="X45" s="13"/>
      <c r="Y45" s="13"/>
      <c r="Z45" s="13"/>
      <c r="AA45" s="13"/>
      <c r="AB45" s="13"/>
    </row>
    <row r="46" spans="1:41" ht="23.25">
      <c r="A46" s="10">
        <f t="shared" si="7"/>
        <v>27</v>
      </c>
      <c r="B46" s="132" t="s">
        <v>65</v>
      </c>
      <c r="C46" s="12" t="s">
        <v>66</v>
      </c>
      <c r="D46" s="13">
        <f>'[4]предыдущий протокол'!BI42</f>
        <v>1195</v>
      </c>
      <c r="E46" s="13"/>
      <c r="F46" s="178">
        <v>1199</v>
      </c>
      <c r="G46" s="179">
        <v>500</v>
      </c>
      <c r="H46" s="178">
        <v>264</v>
      </c>
      <c r="I46" s="179">
        <v>0</v>
      </c>
      <c r="J46" s="187">
        <v>52.8</v>
      </c>
      <c r="K46" s="178">
        <v>-236</v>
      </c>
      <c r="L46" s="178">
        <v>0</v>
      </c>
      <c r="M46" s="178">
        <v>-236</v>
      </c>
      <c r="N46" s="178">
        <v>53</v>
      </c>
      <c r="O46" s="178" t="e">
        <v>#REF!</v>
      </c>
      <c r="P46" s="178">
        <v>935</v>
      </c>
      <c r="Q46" s="173">
        <v>17.600000000000001</v>
      </c>
      <c r="R46" s="13"/>
      <c r="S46" s="13">
        <v>0</v>
      </c>
      <c r="T46" s="13"/>
      <c r="U46" s="13"/>
      <c r="V46" s="13"/>
      <c r="W46" s="13"/>
      <c r="X46" s="13"/>
      <c r="Y46" s="13"/>
      <c r="Z46" s="13"/>
      <c r="AA46" s="13"/>
      <c r="AB46" s="13"/>
    </row>
    <row r="47" spans="1:41" ht="23.25">
      <c r="A47" s="10">
        <f t="shared" si="7"/>
        <v>28</v>
      </c>
      <c r="B47" s="132" t="s">
        <v>212</v>
      </c>
      <c r="C47" s="12" t="s">
        <v>67</v>
      </c>
      <c r="D47" s="13">
        <f>'[4]предыдущий протокол'!BI43</f>
        <v>25434</v>
      </c>
      <c r="E47" s="13"/>
      <c r="F47" s="178">
        <v>3049</v>
      </c>
      <c r="G47" s="179">
        <v>1270</v>
      </c>
      <c r="H47" s="178">
        <v>858</v>
      </c>
      <c r="I47" s="179">
        <v>0</v>
      </c>
      <c r="J47" s="187">
        <v>67.56</v>
      </c>
      <c r="K47" s="178">
        <v>-412</v>
      </c>
      <c r="L47" s="178">
        <v>0</v>
      </c>
      <c r="M47" s="178">
        <v>-412</v>
      </c>
      <c r="N47" s="178">
        <v>172</v>
      </c>
      <c r="O47" s="178" t="e">
        <v>#REF!</v>
      </c>
      <c r="P47" s="178">
        <v>2191</v>
      </c>
      <c r="Q47" s="173">
        <v>12.7</v>
      </c>
      <c r="R47" s="13"/>
      <c r="S47" s="13">
        <v>0</v>
      </c>
      <c r="T47" s="13"/>
      <c r="U47" s="13"/>
      <c r="V47" s="13"/>
      <c r="W47" s="13"/>
      <c r="X47" s="13"/>
      <c r="Y47" s="13"/>
      <c r="Z47" s="13"/>
      <c r="AA47" s="13"/>
      <c r="AB47" s="13"/>
    </row>
    <row r="48" spans="1:41" ht="23.25">
      <c r="A48" s="10">
        <f t="shared" si="7"/>
        <v>29</v>
      </c>
      <c r="B48" s="132" t="s">
        <v>68</v>
      </c>
      <c r="C48" s="12" t="s">
        <v>69</v>
      </c>
      <c r="D48" s="13">
        <f>'[4]предыдущий протокол'!BI44</f>
        <v>0</v>
      </c>
      <c r="E48" s="13"/>
      <c r="F48" s="178">
        <v>253</v>
      </c>
      <c r="G48" s="179">
        <v>105</v>
      </c>
      <c r="H48" s="178">
        <v>0</v>
      </c>
      <c r="I48" s="179">
        <v>0</v>
      </c>
      <c r="J48" s="187">
        <v>0</v>
      </c>
      <c r="K48" s="178">
        <v>-105</v>
      </c>
      <c r="L48" s="178">
        <v>0</v>
      </c>
      <c r="M48" s="178">
        <v>-105</v>
      </c>
      <c r="N48" s="178">
        <v>0</v>
      </c>
      <c r="O48" s="178" t="e">
        <v>#REF!</v>
      </c>
      <c r="P48" s="178">
        <v>253</v>
      </c>
      <c r="Q48" s="173">
        <v>0</v>
      </c>
      <c r="R48" s="13"/>
      <c r="S48" s="13">
        <v>0</v>
      </c>
      <c r="T48" s="13"/>
      <c r="U48" s="13"/>
      <c r="V48" s="13"/>
      <c r="W48" s="13"/>
      <c r="X48" s="13"/>
      <c r="Y48" s="13"/>
      <c r="Z48" s="13"/>
      <c r="AA48" s="13"/>
      <c r="AB48" s="13"/>
    </row>
    <row r="49" spans="1:28" ht="23.25">
      <c r="A49" s="10">
        <f t="shared" si="7"/>
        <v>30</v>
      </c>
      <c r="B49" s="132" t="s">
        <v>70</v>
      </c>
      <c r="C49" s="12" t="s">
        <v>71</v>
      </c>
      <c r="D49" s="13">
        <f>'[4]предыдущий протокол'!BI45</f>
        <v>713</v>
      </c>
      <c r="E49" s="13"/>
      <c r="F49" s="178">
        <v>395</v>
      </c>
      <c r="G49" s="179">
        <v>165</v>
      </c>
      <c r="H49" s="178">
        <v>456</v>
      </c>
      <c r="I49" s="179">
        <v>0</v>
      </c>
      <c r="J49" s="187">
        <v>276.36</v>
      </c>
      <c r="K49" s="178">
        <v>291</v>
      </c>
      <c r="L49" s="178">
        <v>291</v>
      </c>
      <c r="M49" s="178">
        <v>0</v>
      </c>
      <c r="N49" s="178">
        <v>91</v>
      </c>
      <c r="O49" s="178" t="e">
        <v>#REF!</v>
      </c>
      <c r="P49" s="178">
        <v>-61</v>
      </c>
      <c r="Q49" s="173">
        <v>-0.7</v>
      </c>
      <c r="R49" s="13">
        <v>805</v>
      </c>
      <c r="S49" s="13">
        <v>0</v>
      </c>
      <c r="T49" s="13"/>
      <c r="U49" s="13"/>
      <c r="V49" s="13"/>
      <c r="W49" s="13"/>
      <c r="X49" s="13"/>
      <c r="Y49" s="13"/>
      <c r="Z49" s="13"/>
      <c r="AA49" s="13"/>
      <c r="AB49" s="13" t="s">
        <v>247</v>
      </c>
    </row>
    <row r="50" spans="1:28" ht="23.25">
      <c r="A50" s="10">
        <f t="shared" si="7"/>
        <v>31</v>
      </c>
      <c r="B50" s="132" t="s">
        <v>72</v>
      </c>
      <c r="C50" s="12" t="s">
        <v>73</v>
      </c>
      <c r="D50" s="13">
        <f>'[4]предыдущий протокол'!BI46</f>
        <v>4158</v>
      </c>
      <c r="E50" s="13"/>
      <c r="F50" s="178">
        <v>4238</v>
      </c>
      <c r="G50" s="179">
        <v>1766</v>
      </c>
      <c r="H50" s="178">
        <v>2014</v>
      </c>
      <c r="I50" s="179">
        <v>0</v>
      </c>
      <c r="J50" s="187">
        <v>114.04</v>
      </c>
      <c r="K50" s="178">
        <v>248</v>
      </c>
      <c r="L50" s="178">
        <v>248</v>
      </c>
      <c r="M50" s="178">
        <v>0</v>
      </c>
      <c r="N50" s="178">
        <v>403</v>
      </c>
      <c r="O50" s="178" t="e">
        <v>#REF!</v>
      </c>
      <c r="P50" s="178">
        <v>2224</v>
      </c>
      <c r="Q50" s="173">
        <v>5.5</v>
      </c>
      <c r="R50" s="13">
        <v>200</v>
      </c>
      <c r="S50" s="13">
        <v>0</v>
      </c>
      <c r="T50" s="13"/>
      <c r="U50" s="13"/>
      <c r="V50" s="13"/>
      <c r="W50" s="13"/>
      <c r="X50" s="13"/>
      <c r="Y50" s="13"/>
      <c r="Z50" s="13"/>
      <c r="AA50" s="13"/>
      <c r="AB50" s="13" t="s">
        <v>243</v>
      </c>
    </row>
    <row r="51" spans="1:28" ht="23.25">
      <c r="A51" s="10">
        <f t="shared" si="7"/>
        <v>32</v>
      </c>
      <c r="B51" s="132" t="s">
        <v>74</v>
      </c>
      <c r="C51" s="12" t="s">
        <v>75</v>
      </c>
      <c r="D51" s="13">
        <f>'[4]предыдущий протокол'!BI47</f>
        <v>274</v>
      </c>
      <c r="E51" s="13"/>
      <c r="F51" s="178">
        <v>667</v>
      </c>
      <c r="G51" s="179">
        <v>278</v>
      </c>
      <c r="H51" s="178">
        <v>287</v>
      </c>
      <c r="I51" s="179">
        <v>0</v>
      </c>
      <c r="J51" s="187">
        <v>103.24</v>
      </c>
      <c r="K51" s="178">
        <v>9</v>
      </c>
      <c r="L51" s="178">
        <v>9</v>
      </c>
      <c r="M51" s="178">
        <v>0</v>
      </c>
      <c r="N51" s="178">
        <v>57</v>
      </c>
      <c r="O51" s="178" t="e">
        <v>#REF!</v>
      </c>
      <c r="P51" s="178">
        <v>380</v>
      </c>
      <c r="Q51" s="173">
        <v>6.7</v>
      </c>
      <c r="R51" s="13"/>
      <c r="S51" s="13">
        <v>0</v>
      </c>
      <c r="T51" s="13"/>
      <c r="U51" s="13"/>
      <c r="V51" s="13"/>
      <c r="W51" s="13"/>
      <c r="X51" s="13"/>
      <c r="Y51" s="13"/>
      <c r="Z51" s="13"/>
      <c r="AA51" s="13"/>
      <c r="AB51" s="13"/>
    </row>
    <row r="52" spans="1:28" ht="38.25" customHeight="1">
      <c r="A52" s="10">
        <f t="shared" si="7"/>
        <v>33</v>
      </c>
      <c r="B52" s="132" t="s">
        <v>76</v>
      </c>
      <c r="C52" s="12" t="s">
        <v>77</v>
      </c>
      <c r="D52" s="13">
        <f>'[4]предыдущий протокол'!BI48</f>
        <v>0</v>
      </c>
      <c r="E52" s="13"/>
      <c r="F52" s="178">
        <v>0</v>
      </c>
      <c r="G52" s="179">
        <v>0</v>
      </c>
      <c r="H52" s="178">
        <v>0</v>
      </c>
      <c r="I52" s="179">
        <v>0</v>
      </c>
      <c r="J52" s="187">
        <v>0</v>
      </c>
      <c r="K52" s="178">
        <v>0</v>
      </c>
      <c r="L52" s="178">
        <v>0</v>
      </c>
      <c r="M52" s="178">
        <v>0</v>
      </c>
      <c r="N52" s="178">
        <v>0</v>
      </c>
      <c r="O52" s="178" t="e">
        <v>#REF!</v>
      </c>
      <c r="P52" s="178">
        <v>0</v>
      </c>
      <c r="Q52" s="173">
        <v>0</v>
      </c>
      <c r="R52" s="13"/>
      <c r="S52" s="13">
        <v>0</v>
      </c>
      <c r="T52" s="13"/>
      <c r="U52" s="13"/>
      <c r="V52" s="13"/>
      <c r="W52" s="13"/>
      <c r="X52" s="13"/>
      <c r="Y52" s="13"/>
      <c r="Z52" s="13"/>
      <c r="AA52" s="13"/>
      <c r="AB52" s="13"/>
    </row>
    <row r="53" spans="1:28" ht="38.25" customHeight="1">
      <c r="A53" s="10">
        <f t="shared" si="7"/>
        <v>34</v>
      </c>
      <c r="B53" s="132" t="s">
        <v>78</v>
      </c>
      <c r="C53" s="12">
        <v>109</v>
      </c>
      <c r="D53" s="13">
        <f>'[4]предыдущий протокол'!BI49</f>
        <v>0</v>
      </c>
      <c r="E53" s="13"/>
      <c r="F53" s="178">
        <v>0</v>
      </c>
      <c r="G53" s="179">
        <v>0</v>
      </c>
      <c r="H53" s="178">
        <v>0</v>
      </c>
      <c r="I53" s="179">
        <v>0</v>
      </c>
      <c r="J53" s="187">
        <v>0</v>
      </c>
      <c r="K53" s="178">
        <v>0</v>
      </c>
      <c r="L53" s="178">
        <v>0</v>
      </c>
      <c r="M53" s="178">
        <v>0</v>
      </c>
      <c r="N53" s="178">
        <v>0</v>
      </c>
      <c r="O53" s="178" t="e">
        <v>#REF!</v>
      </c>
      <c r="P53" s="178">
        <v>0</v>
      </c>
      <c r="Q53" s="173">
        <v>0</v>
      </c>
      <c r="R53" s="13"/>
      <c r="S53" s="13">
        <v>0</v>
      </c>
      <c r="T53" s="13"/>
      <c r="U53" s="13"/>
      <c r="V53" s="13"/>
      <c r="W53" s="13"/>
      <c r="X53" s="13"/>
      <c r="Y53" s="13"/>
      <c r="Z53" s="13"/>
      <c r="AA53" s="13"/>
      <c r="AB53" s="13"/>
    </row>
    <row r="54" spans="1:28" ht="38.25" customHeight="1">
      <c r="A54" s="10">
        <f t="shared" si="7"/>
        <v>35</v>
      </c>
      <c r="B54" s="132" t="s">
        <v>79</v>
      </c>
      <c r="C54" s="12" t="s">
        <v>80</v>
      </c>
      <c r="D54" s="13">
        <f>'[4]предыдущий протокол'!BI50</f>
        <v>0</v>
      </c>
      <c r="E54" s="13"/>
      <c r="F54" s="178">
        <v>0</v>
      </c>
      <c r="G54" s="179">
        <v>0</v>
      </c>
      <c r="H54" s="178">
        <v>0</v>
      </c>
      <c r="I54" s="179">
        <v>0</v>
      </c>
      <c r="J54" s="187">
        <v>0</v>
      </c>
      <c r="K54" s="178">
        <v>0</v>
      </c>
      <c r="L54" s="178">
        <v>0</v>
      </c>
      <c r="M54" s="178">
        <v>0</v>
      </c>
      <c r="N54" s="178">
        <v>0</v>
      </c>
      <c r="O54" s="178" t="e">
        <v>#REF!</v>
      </c>
      <c r="P54" s="178">
        <v>0</v>
      </c>
      <c r="Q54" s="173">
        <v>0</v>
      </c>
      <c r="R54" s="13"/>
      <c r="S54" s="13">
        <v>0</v>
      </c>
      <c r="T54" s="13"/>
      <c r="U54" s="13"/>
      <c r="V54" s="13"/>
      <c r="W54" s="13"/>
      <c r="X54" s="13"/>
      <c r="Y54" s="13"/>
      <c r="Z54" s="13"/>
      <c r="AA54" s="13"/>
      <c r="AB54" s="13"/>
    </row>
    <row r="55" spans="1:28" ht="38.25" customHeight="1">
      <c r="A55" s="10">
        <f t="shared" si="7"/>
        <v>36</v>
      </c>
      <c r="B55" s="132" t="s">
        <v>162</v>
      </c>
      <c r="C55" s="12" t="s">
        <v>81</v>
      </c>
      <c r="D55" s="13">
        <f>'[4]предыдущий протокол'!BI51</f>
        <v>0</v>
      </c>
      <c r="E55" s="13"/>
      <c r="F55" s="178">
        <v>0</v>
      </c>
      <c r="G55" s="179">
        <v>0</v>
      </c>
      <c r="H55" s="178">
        <v>0</v>
      </c>
      <c r="I55" s="179">
        <v>0</v>
      </c>
      <c r="J55" s="187">
        <v>0</v>
      </c>
      <c r="K55" s="178">
        <v>0</v>
      </c>
      <c r="L55" s="178">
        <v>0</v>
      </c>
      <c r="M55" s="178">
        <v>0</v>
      </c>
      <c r="N55" s="178">
        <v>0</v>
      </c>
      <c r="O55" s="178" t="e">
        <v>#REF!</v>
      </c>
      <c r="P55" s="178">
        <v>0</v>
      </c>
      <c r="Q55" s="173">
        <v>0</v>
      </c>
      <c r="R55" s="13"/>
      <c r="S55" s="13">
        <v>0</v>
      </c>
      <c r="T55" s="13"/>
      <c r="U55" s="13"/>
      <c r="V55" s="13"/>
      <c r="W55" s="13"/>
      <c r="X55" s="13"/>
      <c r="Y55" s="13"/>
      <c r="Z55" s="13"/>
      <c r="AA55" s="13"/>
      <c r="AB55" s="13"/>
    </row>
    <row r="56" spans="1:28" ht="23.25">
      <c r="A56" s="10">
        <f t="shared" si="7"/>
        <v>37</v>
      </c>
      <c r="B56" s="133" t="s">
        <v>82</v>
      </c>
      <c r="C56" s="12"/>
      <c r="D56" s="13">
        <f>'[4]предыдущий протокол'!BI52</f>
        <v>0</v>
      </c>
      <c r="E56" s="13"/>
      <c r="F56" s="178">
        <v>0</v>
      </c>
      <c r="G56" s="179">
        <v>0</v>
      </c>
      <c r="H56" s="178">
        <v>0</v>
      </c>
      <c r="I56" s="179">
        <v>0</v>
      </c>
      <c r="J56" s="187">
        <v>0</v>
      </c>
      <c r="K56" s="178">
        <v>0</v>
      </c>
      <c r="L56" s="178">
        <v>0</v>
      </c>
      <c r="M56" s="178">
        <v>0</v>
      </c>
      <c r="N56" s="178">
        <v>0</v>
      </c>
      <c r="O56" s="178" t="e">
        <v>#REF!</v>
      </c>
      <c r="P56" s="178">
        <v>0</v>
      </c>
      <c r="Q56" s="173">
        <v>0</v>
      </c>
      <c r="R56" s="13"/>
      <c r="S56" s="13">
        <v>0</v>
      </c>
      <c r="T56" s="13"/>
      <c r="U56" s="13"/>
      <c r="V56" s="13"/>
      <c r="W56" s="13"/>
      <c r="X56" s="13"/>
      <c r="Y56" s="13"/>
      <c r="Z56" s="13"/>
      <c r="AA56" s="13"/>
      <c r="AB56" s="13"/>
    </row>
    <row r="57" spans="1:28" ht="23.25">
      <c r="A57" s="10">
        <f t="shared" si="7"/>
        <v>38</v>
      </c>
      <c r="B57" s="133" t="s">
        <v>83</v>
      </c>
      <c r="C57" s="12"/>
      <c r="D57" s="13"/>
      <c r="E57" s="13"/>
      <c r="F57" s="178">
        <v>0</v>
      </c>
      <c r="G57" s="179">
        <v>0</v>
      </c>
      <c r="H57" s="178">
        <v>0</v>
      </c>
      <c r="I57" s="179">
        <v>0</v>
      </c>
      <c r="J57" s="187">
        <v>0</v>
      </c>
      <c r="K57" s="178">
        <v>0</v>
      </c>
      <c r="L57" s="178">
        <v>0</v>
      </c>
      <c r="M57" s="178">
        <v>0</v>
      </c>
      <c r="N57" s="178">
        <v>0</v>
      </c>
      <c r="O57" s="178" t="e">
        <v>#REF!</v>
      </c>
      <c r="P57" s="178">
        <v>0</v>
      </c>
      <c r="Q57" s="173">
        <v>0</v>
      </c>
      <c r="R57" s="13"/>
      <c r="S57" s="13">
        <v>0</v>
      </c>
      <c r="T57" s="13"/>
      <c r="U57" s="13"/>
      <c r="V57" s="13"/>
      <c r="W57" s="13"/>
      <c r="X57" s="13"/>
      <c r="Y57" s="13"/>
      <c r="Z57" s="13"/>
      <c r="AA57" s="13"/>
      <c r="AB57" s="13"/>
    </row>
    <row r="58" spans="1:28" ht="23.25" customHeight="1">
      <c r="A58" s="10">
        <f t="shared" si="7"/>
        <v>39</v>
      </c>
      <c r="B58" s="133" t="s">
        <v>163</v>
      </c>
      <c r="C58" s="12"/>
      <c r="D58" s="13"/>
      <c r="E58" s="13"/>
      <c r="F58" s="178">
        <v>0</v>
      </c>
      <c r="G58" s="179">
        <v>0</v>
      </c>
      <c r="H58" s="178">
        <v>0</v>
      </c>
      <c r="I58" s="179">
        <v>0</v>
      </c>
      <c r="J58" s="187">
        <v>0</v>
      </c>
      <c r="K58" s="178">
        <v>0</v>
      </c>
      <c r="L58" s="178"/>
      <c r="M58" s="178"/>
      <c r="N58" s="178">
        <v>0</v>
      </c>
      <c r="O58" s="178"/>
      <c r="P58" s="178">
        <v>0</v>
      </c>
      <c r="Q58" s="173">
        <v>0</v>
      </c>
      <c r="R58" s="13"/>
      <c r="S58" s="13">
        <v>0</v>
      </c>
      <c r="T58" s="13"/>
      <c r="U58" s="13"/>
      <c r="V58" s="13"/>
      <c r="W58" s="13"/>
      <c r="X58" s="13"/>
      <c r="Y58" s="13"/>
      <c r="Z58" s="13"/>
      <c r="AA58" s="13"/>
      <c r="AB58" s="13"/>
    </row>
    <row r="59" spans="1:28" ht="40.5">
      <c r="A59" s="20"/>
      <c r="B59" s="165" t="s">
        <v>84</v>
      </c>
      <c r="C59" s="25"/>
      <c r="D59" s="23">
        <f t="shared" ref="D59" si="8">SUM(D34:D57)</f>
        <v>45008</v>
      </c>
      <c r="E59" s="23"/>
      <c r="F59" s="180">
        <v>20128</v>
      </c>
      <c r="G59" s="183">
        <v>8388</v>
      </c>
      <c r="H59" s="183">
        <v>6665</v>
      </c>
      <c r="I59" s="183">
        <v>0</v>
      </c>
      <c r="J59" s="188">
        <v>79.459999999999994</v>
      </c>
      <c r="K59" s="180">
        <v>-1723</v>
      </c>
      <c r="L59" s="180">
        <v>836</v>
      </c>
      <c r="M59" s="180">
        <v>-2559</v>
      </c>
      <c r="N59" s="180">
        <v>1333</v>
      </c>
      <c r="O59" s="180" t="e">
        <v>#REF!</v>
      </c>
      <c r="P59" s="180">
        <v>13463</v>
      </c>
      <c r="Q59" s="174">
        <v>10.1</v>
      </c>
      <c r="R59" s="23">
        <v>1005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f t="shared" ref="X59:AA59" si="9">SUM(X34:X57)</f>
        <v>0</v>
      </c>
      <c r="Y59" s="23">
        <f t="shared" si="9"/>
        <v>0</v>
      </c>
      <c r="Z59" s="23">
        <f t="shared" si="9"/>
        <v>0</v>
      </c>
      <c r="AA59" s="23">
        <f t="shared" si="9"/>
        <v>0</v>
      </c>
      <c r="AB59" s="23"/>
    </row>
    <row r="60" spans="1:28" ht="23.25">
      <c r="A60" s="20"/>
      <c r="B60" s="165" t="s">
        <v>85</v>
      </c>
      <c r="C60" s="26"/>
      <c r="D60" s="23" t="e">
        <f t="shared" ref="D60" si="10">D59+D33+D29+D22</f>
        <v>#REF!</v>
      </c>
      <c r="E60" s="23"/>
      <c r="F60" s="180">
        <v>68325</v>
      </c>
      <c r="G60" s="183">
        <v>28472</v>
      </c>
      <c r="H60" s="183">
        <v>29339</v>
      </c>
      <c r="I60" s="183">
        <v>0</v>
      </c>
      <c r="J60" s="188">
        <v>103.05</v>
      </c>
      <c r="K60" s="180">
        <v>867</v>
      </c>
      <c r="L60" s="180">
        <v>6244</v>
      </c>
      <c r="M60" s="180">
        <v>-5377</v>
      </c>
      <c r="N60" s="180">
        <v>5869</v>
      </c>
      <c r="O60" s="180" t="e">
        <v>#REF!</v>
      </c>
      <c r="P60" s="180">
        <v>38986</v>
      </c>
      <c r="Q60" s="174">
        <v>6.6</v>
      </c>
      <c r="R60" s="23">
        <v>2577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f t="shared" ref="X60:AA60" si="11">X59+X33+X29+X22</f>
        <v>0</v>
      </c>
      <c r="Y60" s="23">
        <f t="shared" si="11"/>
        <v>0</v>
      </c>
      <c r="Z60" s="23">
        <f t="shared" si="11"/>
        <v>0</v>
      </c>
      <c r="AA60" s="23">
        <f t="shared" si="11"/>
        <v>0</v>
      </c>
      <c r="AB60" s="23"/>
    </row>
    <row r="61" spans="1:28" ht="23.25">
      <c r="A61" s="10">
        <v>40</v>
      </c>
      <c r="B61" s="132" t="s">
        <v>86</v>
      </c>
      <c r="C61" s="27">
        <v>180</v>
      </c>
      <c r="D61" s="13">
        <f>'[4]предыдущий протокол'!BI56</f>
        <v>0</v>
      </c>
      <c r="E61" s="13"/>
      <c r="F61" s="178">
        <v>0</v>
      </c>
      <c r="G61" s="179">
        <v>0</v>
      </c>
      <c r="H61" s="178">
        <v>0</v>
      </c>
      <c r="I61" s="179">
        <v>0</v>
      </c>
      <c r="J61" s="187">
        <v>0</v>
      </c>
      <c r="K61" s="178">
        <v>0</v>
      </c>
      <c r="L61" s="178">
        <v>0</v>
      </c>
      <c r="M61" s="178">
        <v>0</v>
      </c>
      <c r="N61" s="178">
        <v>0</v>
      </c>
      <c r="O61" s="178" t="e">
        <v>#REF!</v>
      </c>
      <c r="P61" s="178">
        <v>0</v>
      </c>
      <c r="Q61" s="173">
        <v>0</v>
      </c>
      <c r="R61" s="13"/>
      <c r="S61" s="13">
        <v>0</v>
      </c>
      <c r="T61" s="13"/>
      <c r="U61" s="13"/>
      <c r="V61" s="13"/>
      <c r="W61" s="13"/>
      <c r="X61" s="13"/>
      <c r="Y61" s="13"/>
      <c r="Z61" s="13"/>
      <c r="AA61" s="13"/>
      <c r="AB61" s="13"/>
    </row>
    <row r="62" spans="1:28" ht="40.5">
      <c r="A62" s="20"/>
      <c r="B62" s="165" t="s">
        <v>87</v>
      </c>
      <c r="C62" s="22"/>
      <c r="D62" s="23">
        <f t="shared" ref="D62:I62" si="12">D61</f>
        <v>0</v>
      </c>
      <c r="E62" s="23"/>
      <c r="F62" s="180">
        <v>0</v>
      </c>
      <c r="G62" s="183">
        <v>0</v>
      </c>
      <c r="H62" s="183">
        <v>0</v>
      </c>
      <c r="I62" s="183">
        <v>0</v>
      </c>
      <c r="J62" s="188">
        <v>0</v>
      </c>
      <c r="K62" s="183">
        <v>0</v>
      </c>
      <c r="L62" s="180">
        <v>0</v>
      </c>
      <c r="M62" s="180">
        <v>0</v>
      </c>
      <c r="N62" s="180">
        <v>0</v>
      </c>
      <c r="O62" s="180" t="e">
        <v>#REF!</v>
      </c>
      <c r="P62" s="180">
        <v>0</v>
      </c>
      <c r="Q62" s="174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/>
    </row>
    <row r="63" spans="1:28" ht="23.25">
      <c r="A63" s="10">
        <v>41</v>
      </c>
      <c r="B63" s="132" t="s">
        <v>88</v>
      </c>
      <c r="C63" s="28">
        <v>48</v>
      </c>
      <c r="D63" s="13">
        <f>'[4]предыдущий протокол'!BI60</f>
        <v>6077</v>
      </c>
      <c r="E63" s="13"/>
      <c r="F63" s="178">
        <v>3745</v>
      </c>
      <c r="G63" s="179">
        <v>1560</v>
      </c>
      <c r="H63" s="178">
        <v>1131</v>
      </c>
      <c r="I63" s="179">
        <v>0</v>
      </c>
      <c r="J63" s="187">
        <v>72.5</v>
      </c>
      <c r="K63" s="178">
        <v>-429</v>
      </c>
      <c r="L63" s="178">
        <v>0</v>
      </c>
      <c r="M63" s="178">
        <v>-429</v>
      </c>
      <c r="N63" s="178">
        <v>226</v>
      </c>
      <c r="O63" s="178" t="e">
        <v>#REF!</v>
      </c>
      <c r="P63" s="178">
        <v>2614</v>
      </c>
      <c r="Q63" s="173">
        <v>11.6</v>
      </c>
      <c r="R63" s="13"/>
      <c r="S63" s="13">
        <v>0</v>
      </c>
      <c r="T63" s="13"/>
      <c r="U63" s="13"/>
      <c r="V63" s="13"/>
      <c r="W63" s="13"/>
      <c r="X63" s="13"/>
      <c r="Y63" s="13"/>
      <c r="Z63" s="13"/>
      <c r="AA63" s="13"/>
      <c r="AB63" s="13"/>
    </row>
    <row r="64" spans="1:28" ht="23.25">
      <c r="A64" s="10">
        <f>A63+1</f>
        <v>42</v>
      </c>
      <c r="B64" s="132" t="s">
        <v>89</v>
      </c>
      <c r="C64" s="27">
        <v>84</v>
      </c>
      <c r="D64" s="13">
        <f>'[4]предыдущий протокол'!BI61</f>
        <v>0</v>
      </c>
      <c r="E64" s="13"/>
      <c r="F64" s="178">
        <v>0</v>
      </c>
      <c r="G64" s="179">
        <v>0</v>
      </c>
      <c r="H64" s="178">
        <v>0</v>
      </c>
      <c r="I64" s="179">
        <v>0</v>
      </c>
      <c r="J64" s="187">
        <v>0</v>
      </c>
      <c r="K64" s="178">
        <v>0</v>
      </c>
      <c r="L64" s="178">
        <v>0</v>
      </c>
      <c r="M64" s="178">
        <v>0</v>
      </c>
      <c r="N64" s="178">
        <v>0</v>
      </c>
      <c r="O64" s="178" t="e">
        <v>#REF!</v>
      </c>
      <c r="P64" s="178">
        <v>0</v>
      </c>
      <c r="Q64" s="173">
        <v>0</v>
      </c>
      <c r="R64" s="13"/>
      <c r="S64" s="13">
        <v>0</v>
      </c>
      <c r="T64" s="13"/>
      <c r="U64" s="13"/>
      <c r="V64" s="13"/>
      <c r="W64" s="13"/>
      <c r="X64" s="13"/>
      <c r="Y64" s="13"/>
      <c r="Z64" s="13"/>
      <c r="AA64" s="13"/>
      <c r="AB64" s="13"/>
    </row>
    <row r="65" spans="1:28" ht="23.25">
      <c r="A65" s="10">
        <f t="shared" ref="A65:A67" si="13">A64+1</f>
        <v>43</v>
      </c>
      <c r="B65" s="132" t="s">
        <v>90</v>
      </c>
      <c r="C65" s="12" t="s">
        <v>91</v>
      </c>
      <c r="D65" s="13">
        <f>'[4]предыдущий протокол'!BI62</f>
        <v>269</v>
      </c>
      <c r="E65" s="13"/>
      <c r="F65" s="178">
        <v>93</v>
      </c>
      <c r="G65" s="179">
        <v>39</v>
      </c>
      <c r="H65" s="178">
        <v>18</v>
      </c>
      <c r="I65" s="179">
        <v>0</v>
      </c>
      <c r="J65" s="187">
        <v>46.15</v>
      </c>
      <c r="K65" s="178">
        <v>-21</v>
      </c>
      <c r="L65" s="178">
        <v>0</v>
      </c>
      <c r="M65" s="178">
        <v>-21</v>
      </c>
      <c r="N65" s="178">
        <v>4</v>
      </c>
      <c r="O65" s="178" t="e">
        <v>#REF!</v>
      </c>
      <c r="P65" s="178">
        <v>75</v>
      </c>
      <c r="Q65" s="173">
        <v>18.8</v>
      </c>
      <c r="R65" s="13"/>
      <c r="S65" s="13">
        <v>0</v>
      </c>
      <c r="T65" s="13"/>
      <c r="U65" s="13"/>
      <c r="V65" s="13"/>
      <c r="W65" s="13"/>
      <c r="X65" s="13"/>
      <c r="Y65" s="13"/>
      <c r="Z65" s="13"/>
      <c r="AA65" s="13"/>
      <c r="AB65" s="13"/>
    </row>
    <row r="66" spans="1:28" ht="23.25">
      <c r="A66" s="10">
        <f t="shared" si="13"/>
        <v>44</v>
      </c>
      <c r="B66" s="132" t="s">
        <v>92</v>
      </c>
      <c r="C66" s="12" t="s">
        <v>93</v>
      </c>
      <c r="D66" s="13">
        <f>'[4]предыдущий протокол'!BI63</f>
        <v>23889</v>
      </c>
      <c r="E66" s="13"/>
      <c r="F66" s="178">
        <v>17029</v>
      </c>
      <c r="G66" s="179">
        <v>7095</v>
      </c>
      <c r="H66" s="178">
        <v>8772</v>
      </c>
      <c r="I66" s="179">
        <v>0</v>
      </c>
      <c r="J66" s="187">
        <v>123.64</v>
      </c>
      <c r="K66" s="178">
        <v>1677</v>
      </c>
      <c r="L66" s="178">
        <v>1677</v>
      </c>
      <c r="M66" s="178">
        <v>0</v>
      </c>
      <c r="N66" s="178">
        <v>1754</v>
      </c>
      <c r="O66" s="178" t="e">
        <v>#REF!</v>
      </c>
      <c r="P66" s="178">
        <v>8257</v>
      </c>
      <c r="Q66" s="173">
        <v>4.7</v>
      </c>
      <c r="R66" s="13"/>
      <c r="S66" s="13">
        <v>0</v>
      </c>
      <c r="T66" s="13"/>
      <c r="U66" s="13"/>
      <c r="V66" s="13"/>
      <c r="W66" s="13"/>
      <c r="X66" s="13"/>
      <c r="Y66" s="13"/>
      <c r="Z66" s="13"/>
      <c r="AA66" s="13"/>
      <c r="AB66" s="29"/>
    </row>
    <row r="67" spans="1:28" ht="23.25">
      <c r="A67" s="10">
        <f t="shared" si="13"/>
        <v>45</v>
      </c>
      <c r="B67" s="132" t="s">
        <v>94</v>
      </c>
      <c r="C67" s="12" t="s">
        <v>95</v>
      </c>
      <c r="D67" s="13">
        <f>'[4]предыдущий протокол'!BI64</f>
        <v>14448</v>
      </c>
      <c r="E67" s="13"/>
      <c r="F67" s="178">
        <v>515</v>
      </c>
      <c r="G67" s="179">
        <v>215</v>
      </c>
      <c r="H67" s="178">
        <v>249</v>
      </c>
      <c r="I67" s="179">
        <v>0</v>
      </c>
      <c r="J67" s="187">
        <v>115.81</v>
      </c>
      <c r="K67" s="178">
        <v>34</v>
      </c>
      <c r="L67" s="178">
        <v>34</v>
      </c>
      <c r="M67" s="178">
        <v>0</v>
      </c>
      <c r="N67" s="178">
        <v>50</v>
      </c>
      <c r="O67" s="178" t="e">
        <v>#REF!</v>
      </c>
      <c r="P67" s="178">
        <v>266</v>
      </c>
      <c r="Q67" s="173">
        <v>5.3</v>
      </c>
      <c r="R67" s="13"/>
      <c r="S67" s="13">
        <v>0</v>
      </c>
      <c r="T67" s="13"/>
      <c r="U67" s="13"/>
      <c r="V67" s="13"/>
      <c r="W67" s="13"/>
      <c r="X67" s="13"/>
      <c r="Y67" s="13"/>
      <c r="Z67" s="13"/>
      <c r="AA67" s="13"/>
      <c r="AB67" s="13"/>
    </row>
    <row r="68" spans="1:28" ht="40.5">
      <c r="A68" s="20"/>
      <c r="B68" s="165" t="s">
        <v>97</v>
      </c>
      <c r="C68" s="22"/>
      <c r="D68" s="23">
        <f>SUM(D63:D67)</f>
        <v>44683</v>
      </c>
      <c r="E68" s="23"/>
      <c r="F68" s="180">
        <v>21382</v>
      </c>
      <c r="G68" s="183">
        <v>8909</v>
      </c>
      <c r="H68" s="183">
        <v>10170</v>
      </c>
      <c r="I68" s="183">
        <v>0</v>
      </c>
      <c r="J68" s="188">
        <v>114.15</v>
      </c>
      <c r="K68" s="180">
        <v>1261</v>
      </c>
      <c r="L68" s="180">
        <v>1711</v>
      </c>
      <c r="M68" s="180">
        <v>-450</v>
      </c>
      <c r="N68" s="180">
        <v>2034</v>
      </c>
      <c r="O68" s="180" t="e">
        <v>#REF!</v>
      </c>
      <c r="P68" s="180">
        <v>11212</v>
      </c>
      <c r="Q68" s="174">
        <v>5.5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f t="shared" ref="R68:AA68" si="14">SUM(X63:X67)</f>
        <v>0</v>
      </c>
      <c r="Y68" s="23">
        <f t="shared" si="14"/>
        <v>0</v>
      </c>
      <c r="Z68" s="23">
        <f t="shared" si="14"/>
        <v>0</v>
      </c>
      <c r="AA68" s="23">
        <f t="shared" si="14"/>
        <v>0</v>
      </c>
      <c r="AB68" s="23"/>
    </row>
    <row r="69" spans="1:28" ht="23.25">
      <c r="A69" s="10">
        <v>46</v>
      </c>
      <c r="B69" s="132" t="s">
        <v>191</v>
      </c>
      <c r="C69" s="12" t="s">
        <v>96</v>
      </c>
      <c r="D69" s="13">
        <f>'[4]предыдущий протокол'!BI65</f>
        <v>1436</v>
      </c>
      <c r="E69" s="13"/>
      <c r="F69" s="178">
        <v>259</v>
      </c>
      <c r="G69" s="179">
        <v>108</v>
      </c>
      <c r="H69" s="178">
        <v>164</v>
      </c>
      <c r="I69" s="179">
        <v>0</v>
      </c>
      <c r="J69" s="187">
        <v>151.85</v>
      </c>
      <c r="K69" s="178">
        <v>56</v>
      </c>
      <c r="L69" s="178">
        <v>56</v>
      </c>
      <c r="M69" s="178">
        <v>0</v>
      </c>
      <c r="N69" s="178">
        <v>33</v>
      </c>
      <c r="O69" s="178" t="e">
        <v>#REF!</v>
      </c>
      <c r="P69" s="178">
        <v>95</v>
      </c>
      <c r="Q69" s="173">
        <v>2.9</v>
      </c>
      <c r="R69" s="13"/>
      <c r="S69" s="13">
        <v>0</v>
      </c>
      <c r="T69" s="13"/>
      <c r="U69" s="13"/>
      <c r="V69" s="13"/>
      <c r="W69" s="13"/>
      <c r="X69" s="13"/>
      <c r="Y69" s="13"/>
      <c r="Z69" s="13"/>
      <c r="AA69" s="13"/>
      <c r="AB69" s="13"/>
    </row>
    <row r="70" spans="1:28" ht="40.5">
      <c r="A70" s="10">
        <v>47</v>
      </c>
      <c r="B70" s="132" t="s">
        <v>213</v>
      </c>
      <c r="C70" s="12" t="s">
        <v>98</v>
      </c>
      <c r="D70" s="13">
        <f>'[4]предыдущий протокол'!BI68</f>
        <v>532</v>
      </c>
      <c r="E70" s="13"/>
      <c r="F70" s="178">
        <v>1165</v>
      </c>
      <c r="G70" s="179">
        <v>485</v>
      </c>
      <c r="H70" s="178">
        <v>523</v>
      </c>
      <c r="I70" s="179">
        <v>0</v>
      </c>
      <c r="J70" s="187">
        <v>107.84</v>
      </c>
      <c r="K70" s="178">
        <v>38</v>
      </c>
      <c r="L70" s="178">
        <v>38</v>
      </c>
      <c r="M70" s="178">
        <v>0</v>
      </c>
      <c r="N70" s="178">
        <v>105</v>
      </c>
      <c r="O70" s="178" t="e">
        <v>#REF!</v>
      </c>
      <c r="P70" s="178">
        <v>642</v>
      </c>
      <c r="Q70" s="173">
        <v>6.1</v>
      </c>
      <c r="R70" s="13"/>
      <c r="S70" s="13">
        <v>0</v>
      </c>
      <c r="T70" s="13"/>
      <c r="U70" s="13"/>
      <c r="V70" s="13"/>
      <c r="W70" s="13"/>
      <c r="X70" s="13"/>
      <c r="Y70" s="13"/>
      <c r="Z70" s="13"/>
      <c r="AA70" s="13"/>
      <c r="AB70" s="149"/>
    </row>
    <row r="71" spans="1:28" ht="23.25">
      <c r="A71" s="10">
        <v>48</v>
      </c>
      <c r="B71" s="132" t="s">
        <v>99</v>
      </c>
      <c r="C71" s="12" t="s">
        <v>100</v>
      </c>
      <c r="D71" s="13">
        <f>'[4]предыдущий протокол'!BI69</f>
        <v>233</v>
      </c>
      <c r="E71" s="13"/>
      <c r="F71" s="178">
        <v>1898</v>
      </c>
      <c r="G71" s="179">
        <v>791</v>
      </c>
      <c r="H71" s="178">
        <v>696</v>
      </c>
      <c r="I71" s="179">
        <v>0</v>
      </c>
      <c r="J71" s="187">
        <v>87.99</v>
      </c>
      <c r="K71" s="178">
        <v>-95</v>
      </c>
      <c r="L71" s="178">
        <v>0</v>
      </c>
      <c r="M71" s="178">
        <v>-95</v>
      </c>
      <c r="N71" s="178">
        <v>139</v>
      </c>
      <c r="O71" s="178" t="e">
        <v>#REF!</v>
      </c>
      <c r="P71" s="178">
        <v>1202</v>
      </c>
      <c r="Q71" s="173">
        <v>8.6</v>
      </c>
      <c r="R71" s="13"/>
      <c r="S71" s="13">
        <v>0</v>
      </c>
      <c r="T71" s="13"/>
      <c r="U71" s="13"/>
      <c r="V71" s="13"/>
      <c r="W71" s="13"/>
      <c r="X71" s="13"/>
      <c r="Y71" s="13"/>
      <c r="Z71" s="13"/>
      <c r="AA71" s="13"/>
      <c r="AB71" s="76"/>
    </row>
    <row r="72" spans="1:28" ht="23.25">
      <c r="A72" s="10">
        <v>49</v>
      </c>
      <c r="B72" s="132" t="s">
        <v>101</v>
      </c>
      <c r="C72" s="27">
        <v>113</v>
      </c>
      <c r="D72" s="13">
        <f>'[4]предыдущий протокол'!BI70</f>
        <v>0</v>
      </c>
      <c r="E72" s="13"/>
      <c r="F72" s="178">
        <v>2365</v>
      </c>
      <c r="G72" s="179">
        <v>985</v>
      </c>
      <c r="H72" s="178">
        <v>1410</v>
      </c>
      <c r="I72" s="179">
        <v>0</v>
      </c>
      <c r="J72" s="187">
        <v>143.15</v>
      </c>
      <c r="K72" s="178">
        <v>425</v>
      </c>
      <c r="L72" s="178">
        <v>425</v>
      </c>
      <c r="M72" s="178">
        <v>0</v>
      </c>
      <c r="N72" s="178">
        <v>282</v>
      </c>
      <c r="O72" s="178" t="e">
        <v>#REF!</v>
      </c>
      <c r="P72" s="178">
        <v>955</v>
      </c>
      <c r="Q72" s="173">
        <v>3.4</v>
      </c>
      <c r="R72" s="13"/>
      <c r="S72" s="13">
        <v>0</v>
      </c>
      <c r="T72" s="13"/>
      <c r="U72" s="13"/>
      <c r="V72" s="13"/>
      <c r="W72" s="13"/>
      <c r="X72" s="13"/>
      <c r="Y72" s="13"/>
      <c r="Z72" s="13"/>
      <c r="AA72" s="13"/>
      <c r="AB72" s="15"/>
    </row>
    <row r="73" spans="1:28" s="146" customFormat="1" ht="23.25">
      <c r="A73" s="95">
        <v>50</v>
      </c>
      <c r="B73" s="132" t="s">
        <v>102</v>
      </c>
      <c r="C73" s="145" t="s">
        <v>103</v>
      </c>
      <c r="D73" s="99">
        <f>'[4]предыдущий протокол'!BI71</f>
        <v>0</v>
      </c>
      <c r="E73" s="99"/>
      <c r="F73" s="178">
        <v>4728</v>
      </c>
      <c r="G73" s="179">
        <v>1970</v>
      </c>
      <c r="H73" s="178">
        <v>1550</v>
      </c>
      <c r="I73" s="184">
        <v>0</v>
      </c>
      <c r="J73" s="189">
        <v>78.680000000000007</v>
      </c>
      <c r="K73" s="185">
        <v>-420</v>
      </c>
      <c r="L73" s="185">
        <v>0</v>
      </c>
      <c r="M73" s="185">
        <v>-420</v>
      </c>
      <c r="N73" s="178">
        <v>310</v>
      </c>
      <c r="O73" s="185" t="e">
        <v>#REF!</v>
      </c>
      <c r="P73" s="185">
        <v>3178</v>
      </c>
      <c r="Q73" s="176">
        <v>10.3</v>
      </c>
      <c r="R73" s="99"/>
      <c r="S73" s="99">
        <v>0</v>
      </c>
      <c r="T73" s="99"/>
      <c r="U73" s="99"/>
      <c r="V73" s="99"/>
      <c r="W73" s="99"/>
      <c r="X73" s="99"/>
      <c r="Y73" s="99"/>
      <c r="Z73" s="99"/>
      <c r="AA73" s="99"/>
      <c r="AB73" s="99"/>
    </row>
    <row r="74" spans="1:28" ht="23.25">
      <c r="A74" s="10">
        <v>51</v>
      </c>
      <c r="B74" s="132" t="s">
        <v>104</v>
      </c>
      <c r="C74" s="12" t="s">
        <v>105</v>
      </c>
      <c r="D74" s="13">
        <f>'[4]предыдущий протокол'!BI72</f>
        <v>89</v>
      </c>
      <c r="E74" s="13"/>
      <c r="F74" s="178">
        <v>0</v>
      </c>
      <c r="G74" s="179">
        <v>0</v>
      </c>
      <c r="H74" s="178">
        <v>0</v>
      </c>
      <c r="I74" s="179">
        <v>0</v>
      </c>
      <c r="J74" s="187">
        <v>0</v>
      </c>
      <c r="K74" s="178">
        <v>0</v>
      </c>
      <c r="L74" s="178">
        <v>0</v>
      </c>
      <c r="M74" s="178">
        <v>0</v>
      </c>
      <c r="N74" s="178">
        <v>0</v>
      </c>
      <c r="O74" s="178" t="e">
        <v>#REF!</v>
      </c>
      <c r="P74" s="178">
        <v>0</v>
      </c>
      <c r="Q74" s="173">
        <v>0</v>
      </c>
      <c r="R74" s="13"/>
      <c r="S74" s="13">
        <v>0</v>
      </c>
      <c r="T74" s="13"/>
      <c r="U74" s="13"/>
      <c r="V74" s="13"/>
      <c r="W74" s="13"/>
      <c r="X74" s="13"/>
      <c r="Y74" s="13"/>
      <c r="Z74" s="13"/>
      <c r="AA74" s="13"/>
      <c r="AB74" s="13"/>
    </row>
    <row r="75" spans="1:28" ht="23.25">
      <c r="A75" s="10">
        <v>52</v>
      </c>
      <c r="B75" s="132" t="s">
        <v>192</v>
      </c>
      <c r="C75" s="12" t="s">
        <v>106</v>
      </c>
      <c r="D75" s="13">
        <f>'[4]предыдущий протокол'!BI73</f>
        <v>0</v>
      </c>
      <c r="E75" s="13"/>
      <c r="F75" s="178">
        <v>0</v>
      </c>
      <c r="G75" s="179">
        <v>0</v>
      </c>
      <c r="H75" s="178">
        <v>0</v>
      </c>
      <c r="I75" s="179">
        <v>0</v>
      </c>
      <c r="J75" s="187">
        <v>0</v>
      </c>
      <c r="K75" s="178">
        <v>0</v>
      </c>
      <c r="L75" s="178">
        <v>0</v>
      </c>
      <c r="M75" s="178">
        <v>0</v>
      </c>
      <c r="N75" s="178">
        <v>0</v>
      </c>
      <c r="O75" s="178" t="e">
        <v>#REF!</v>
      </c>
      <c r="P75" s="178">
        <v>0</v>
      </c>
      <c r="Q75" s="173">
        <v>0</v>
      </c>
      <c r="R75" s="13"/>
      <c r="S75" s="13">
        <v>0</v>
      </c>
      <c r="T75" s="13"/>
      <c r="U75" s="13"/>
      <c r="V75" s="13"/>
      <c r="W75" s="13"/>
      <c r="X75" s="13"/>
      <c r="Y75" s="13"/>
      <c r="Z75" s="13"/>
      <c r="AA75" s="13"/>
      <c r="AB75" s="13"/>
    </row>
    <row r="76" spans="1:28" ht="23.25">
      <c r="A76" s="10">
        <v>53</v>
      </c>
      <c r="B76" s="132" t="s">
        <v>193</v>
      </c>
      <c r="C76" s="12" t="s">
        <v>107</v>
      </c>
      <c r="D76" s="13">
        <f>'[4]предыдущий протокол'!BI74</f>
        <v>89</v>
      </c>
      <c r="E76" s="13"/>
      <c r="F76" s="178">
        <v>4860</v>
      </c>
      <c r="G76" s="179">
        <v>2025</v>
      </c>
      <c r="H76" s="178">
        <v>1343</v>
      </c>
      <c r="I76" s="179">
        <v>0</v>
      </c>
      <c r="J76" s="187">
        <v>66.319999999999993</v>
      </c>
      <c r="K76" s="178">
        <v>-682</v>
      </c>
      <c r="L76" s="178">
        <v>0</v>
      </c>
      <c r="M76" s="178">
        <v>-682</v>
      </c>
      <c r="N76" s="178">
        <v>269</v>
      </c>
      <c r="O76" s="178" t="e">
        <v>#REF!</v>
      </c>
      <c r="P76" s="178">
        <v>3517</v>
      </c>
      <c r="Q76" s="173">
        <v>13.1</v>
      </c>
      <c r="R76" s="13"/>
      <c r="S76" s="13">
        <v>0</v>
      </c>
      <c r="T76" s="13"/>
      <c r="U76" s="13"/>
      <c r="V76" s="13"/>
      <c r="W76" s="13"/>
      <c r="X76" s="13"/>
      <c r="Y76" s="13"/>
      <c r="Z76" s="13"/>
      <c r="AA76" s="13"/>
      <c r="AB76" s="13"/>
    </row>
    <row r="77" spans="1:28" ht="23.25">
      <c r="A77" s="10">
        <v>54</v>
      </c>
      <c r="B77" s="132" t="s">
        <v>108</v>
      </c>
      <c r="C77" s="12" t="s">
        <v>109</v>
      </c>
      <c r="D77" s="13">
        <f>'[4]предыдущий протокол'!BI75</f>
        <v>0</v>
      </c>
      <c r="E77" s="13"/>
      <c r="F77" s="178">
        <v>0</v>
      </c>
      <c r="G77" s="179">
        <v>0</v>
      </c>
      <c r="H77" s="178">
        <v>0</v>
      </c>
      <c r="I77" s="179">
        <v>0</v>
      </c>
      <c r="J77" s="187">
        <v>0</v>
      </c>
      <c r="K77" s="178">
        <v>0</v>
      </c>
      <c r="L77" s="178">
        <v>0</v>
      </c>
      <c r="M77" s="178">
        <v>0</v>
      </c>
      <c r="N77" s="178">
        <v>0</v>
      </c>
      <c r="O77" s="178" t="e">
        <v>#REF!</v>
      </c>
      <c r="P77" s="178">
        <v>0</v>
      </c>
      <c r="Q77" s="173">
        <v>0</v>
      </c>
      <c r="R77" s="13"/>
      <c r="S77" s="13">
        <v>0</v>
      </c>
      <c r="T77" s="13"/>
      <c r="U77" s="13"/>
      <c r="V77" s="13"/>
      <c r="W77" s="13"/>
      <c r="X77" s="13"/>
      <c r="Y77" s="13"/>
      <c r="Z77" s="13"/>
      <c r="AA77" s="13"/>
      <c r="AB77" s="13"/>
    </row>
    <row r="78" spans="1:28" ht="23.25">
      <c r="A78" s="10">
        <v>55</v>
      </c>
      <c r="B78" s="132" t="s">
        <v>194</v>
      </c>
      <c r="C78" s="12" t="s">
        <v>110</v>
      </c>
      <c r="D78" s="13">
        <f>'[4]предыдущий протокол'!BI76</f>
        <v>0</v>
      </c>
      <c r="E78" s="13"/>
      <c r="F78" s="178">
        <v>2435</v>
      </c>
      <c r="G78" s="179">
        <v>1015</v>
      </c>
      <c r="H78" s="178">
        <v>206</v>
      </c>
      <c r="I78" s="179">
        <v>0</v>
      </c>
      <c r="J78" s="187">
        <v>20.3</v>
      </c>
      <c r="K78" s="178">
        <v>-809</v>
      </c>
      <c r="L78" s="178">
        <v>0</v>
      </c>
      <c r="M78" s="178">
        <v>-809</v>
      </c>
      <c r="N78" s="178">
        <v>41</v>
      </c>
      <c r="O78" s="178" t="e">
        <v>#REF!</v>
      </c>
      <c r="P78" s="178">
        <v>2229</v>
      </c>
      <c r="Q78" s="173">
        <v>54.4</v>
      </c>
      <c r="R78" s="13"/>
      <c r="S78" s="13">
        <v>0</v>
      </c>
      <c r="T78" s="13"/>
      <c r="U78" s="13"/>
      <c r="V78" s="13"/>
      <c r="W78" s="13"/>
      <c r="X78" s="13"/>
      <c r="Y78" s="13"/>
      <c r="Z78" s="13"/>
      <c r="AA78" s="13"/>
      <c r="AB78" s="148"/>
    </row>
    <row r="79" spans="1:28" ht="23.25">
      <c r="A79" s="10">
        <v>56</v>
      </c>
      <c r="B79" s="132" t="s">
        <v>195</v>
      </c>
      <c r="C79" s="12" t="s">
        <v>111</v>
      </c>
      <c r="D79" s="13">
        <f>'[4]предыдущий протокол'!BI78</f>
        <v>0</v>
      </c>
      <c r="E79" s="13"/>
      <c r="F79" s="178">
        <v>0</v>
      </c>
      <c r="G79" s="179">
        <v>0</v>
      </c>
      <c r="H79" s="178">
        <v>0</v>
      </c>
      <c r="I79" s="179">
        <v>0</v>
      </c>
      <c r="J79" s="187">
        <v>0</v>
      </c>
      <c r="K79" s="178">
        <v>0</v>
      </c>
      <c r="L79" s="178">
        <v>0</v>
      </c>
      <c r="M79" s="178">
        <v>0</v>
      </c>
      <c r="N79" s="178">
        <v>0</v>
      </c>
      <c r="O79" s="178" t="e">
        <v>#REF!</v>
      </c>
      <c r="P79" s="178">
        <v>0</v>
      </c>
      <c r="Q79" s="173">
        <v>0</v>
      </c>
      <c r="R79" s="13"/>
      <c r="S79" s="13">
        <v>0</v>
      </c>
      <c r="T79" s="13"/>
      <c r="U79" s="13"/>
      <c r="V79" s="13"/>
      <c r="W79" s="13"/>
      <c r="X79" s="13"/>
      <c r="Y79" s="13"/>
      <c r="Z79" s="13"/>
      <c r="AA79" s="13"/>
      <c r="AB79" s="13"/>
    </row>
    <row r="80" spans="1:28" ht="23.25">
      <c r="A80" s="10">
        <v>57</v>
      </c>
      <c r="B80" s="132" t="s">
        <v>112</v>
      </c>
      <c r="C80" s="12" t="s">
        <v>113</v>
      </c>
      <c r="D80" s="13">
        <f>'[4]предыдущий протокол'!BI79</f>
        <v>0</v>
      </c>
      <c r="E80" s="13"/>
      <c r="F80" s="178">
        <v>0</v>
      </c>
      <c r="G80" s="179">
        <v>0</v>
      </c>
      <c r="H80" s="178">
        <v>0</v>
      </c>
      <c r="I80" s="179">
        <v>0</v>
      </c>
      <c r="J80" s="187">
        <v>0</v>
      </c>
      <c r="K80" s="178">
        <v>0</v>
      </c>
      <c r="L80" s="178">
        <v>0</v>
      </c>
      <c r="M80" s="178">
        <v>0</v>
      </c>
      <c r="N80" s="178">
        <v>0</v>
      </c>
      <c r="O80" s="178" t="e">
        <v>#REF!</v>
      </c>
      <c r="P80" s="178">
        <v>0</v>
      </c>
      <c r="Q80" s="173">
        <v>0</v>
      </c>
      <c r="R80" s="13"/>
      <c r="S80" s="13">
        <v>0</v>
      </c>
      <c r="T80" s="13"/>
      <c r="U80" s="13"/>
      <c r="V80" s="13"/>
      <c r="W80" s="13"/>
      <c r="X80" s="13"/>
      <c r="Y80" s="13"/>
      <c r="Z80" s="13"/>
      <c r="AA80" s="13"/>
      <c r="AB80" s="13"/>
    </row>
    <row r="81" spans="1:28" ht="23.25">
      <c r="A81" s="10">
        <v>58</v>
      </c>
      <c r="B81" s="132" t="s">
        <v>115</v>
      </c>
      <c r="C81" s="12" t="s">
        <v>114</v>
      </c>
      <c r="D81" s="13">
        <f>'[4]предыдущий протокол'!BI80</f>
        <v>0</v>
      </c>
      <c r="E81" s="13"/>
      <c r="F81" s="178">
        <v>0</v>
      </c>
      <c r="G81" s="179">
        <v>0</v>
      </c>
      <c r="H81" s="178">
        <v>0</v>
      </c>
      <c r="I81" s="179">
        <v>0</v>
      </c>
      <c r="J81" s="187">
        <v>0</v>
      </c>
      <c r="K81" s="178">
        <v>0</v>
      </c>
      <c r="L81" s="178">
        <v>0</v>
      </c>
      <c r="M81" s="178">
        <v>0</v>
      </c>
      <c r="N81" s="178">
        <v>0</v>
      </c>
      <c r="O81" s="178" t="e">
        <v>#REF!</v>
      </c>
      <c r="P81" s="178">
        <v>0</v>
      </c>
      <c r="Q81" s="173">
        <v>0</v>
      </c>
      <c r="R81" s="13"/>
      <c r="S81" s="13">
        <v>0</v>
      </c>
      <c r="T81" s="13"/>
      <c r="U81" s="13"/>
      <c r="V81" s="13"/>
      <c r="W81" s="13"/>
      <c r="X81" s="13"/>
      <c r="Y81" s="13"/>
      <c r="Z81" s="13"/>
      <c r="AA81" s="13"/>
      <c r="AB81" s="13"/>
    </row>
    <row r="82" spans="1:28" ht="23.25">
      <c r="A82" s="10">
        <v>59</v>
      </c>
      <c r="B82" s="132" t="s">
        <v>117</v>
      </c>
      <c r="C82" s="12" t="s">
        <v>116</v>
      </c>
      <c r="D82" s="13">
        <f>'[4]предыдущий протокол'!BI81</f>
        <v>0</v>
      </c>
      <c r="E82" s="13"/>
      <c r="F82" s="178">
        <v>139</v>
      </c>
      <c r="G82" s="179">
        <v>58</v>
      </c>
      <c r="H82" s="178">
        <v>53</v>
      </c>
      <c r="I82" s="179">
        <v>0</v>
      </c>
      <c r="J82" s="187">
        <v>91.38</v>
      </c>
      <c r="K82" s="178">
        <v>-5</v>
      </c>
      <c r="L82" s="178">
        <v>0</v>
      </c>
      <c r="M82" s="178">
        <v>-5</v>
      </c>
      <c r="N82" s="178">
        <v>11</v>
      </c>
      <c r="O82" s="178" t="e">
        <v>#REF!</v>
      </c>
      <c r="P82" s="178">
        <v>86</v>
      </c>
      <c r="Q82" s="173">
        <v>7.8</v>
      </c>
      <c r="R82" s="13"/>
      <c r="S82" s="13">
        <v>0</v>
      </c>
      <c r="T82" s="13"/>
      <c r="U82" s="13"/>
      <c r="V82" s="13"/>
      <c r="W82" s="13"/>
      <c r="X82" s="13"/>
      <c r="Y82" s="13"/>
      <c r="Z82" s="13"/>
      <c r="AA82" s="13"/>
      <c r="AB82" s="13"/>
    </row>
    <row r="83" spans="1:28" ht="23.25">
      <c r="A83" s="10">
        <v>60</v>
      </c>
      <c r="B83" s="132" t="s">
        <v>121</v>
      </c>
      <c r="C83" s="12" t="s">
        <v>118</v>
      </c>
      <c r="D83" s="13">
        <f>'[4]предыдущий протокол'!BI82</f>
        <v>350</v>
      </c>
      <c r="E83" s="13"/>
      <c r="F83" s="178">
        <v>0</v>
      </c>
      <c r="G83" s="179">
        <v>0</v>
      </c>
      <c r="H83" s="178">
        <v>0</v>
      </c>
      <c r="I83" s="179">
        <v>0</v>
      </c>
      <c r="J83" s="187">
        <v>0</v>
      </c>
      <c r="K83" s="178">
        <v>0</v>
      </c>
      <c r="L83" s="178">
        <v>0</v>
      </c>
      <c r="M83" s="178">
        <v>0</v>
      </c>
      <c r="N83" s="178">
        <v>0</v>
      </c>
      <c r="O83" s="178" t="e">
        <v>#REF!</v>
      </c>
      <c r="P83" s="178">
        <v>0</v>
      </c>
      <c r="Q83" s="173">
        <v>0</v>
      </c>
      <c r="R83" s="13"/>
      <c r="S83" s="13">
        <v>0</v>
      </c>
      <c r="T83" s="13"/>
      <c r="U83" s="13"/>
      <c r="V83" s="13"/>
      <c r="W83" s="13"/>
      <c r="X83" s="13"/>
      <c r="Y83" s="13"/>
      <c r="Z83" s="13"/>
      <c r="AA83" s="13"/>
      <c r="AB83" s="15"/>
    </row>
    <row r="84" spans="1:28" ht="23.25">
      <c r="A84" s="10">
        <v>61</v>
      </c>
      <c r="B84" s="132" t="s">
        <v>123</v>
      </c>
      <c r="C84" s="12" t="s">
        <v>119</v>
      </c>
      <c r="D84" s="13">
        <f>'[4]предыдущий протокол'!BI83</f>
        <v>0</v>
      </c>
      <c r="E84" s="13"/>
      <c r="F84" s="178">
        <v>0</v>
      </c>
      <c r="G84" s="179">
        <v>0</v>
      </c>
      <c r="H84" s="178">
        <v>0</v>
      </c>
      <c r="I84" s="179">
        <v>0</v>
      </c>
      <c r="J84" s="187">
        <v>0</v>
      </c>
      <c r="K84" s="178">
        <v>0</v>
      </c>
      <c r="L84" s="178">
        <v>0</v>
      </c>
      <c r="M84" s="178">
        <v>0</v>
      </c>
      <c r="N84" s="178">
        <v>0</v>
      </c>
      <c r="O84" s="178" t="e">
        <v>#REF!</v>
      </c>
      <c r="P84" s="178">
        <v>0</v>
      </c>
      <c r="Q84" s="173">
        <v>0</v>
      </c>
      <c r="R84" s="13"/>
      <c r="S84" s="13">
        <v>0</v>
      </c>
      <c r="T84" s="13"/>
      <c r="U84" s="13"/>
      <c r="V84" s="13"/>
      <c r="W84" s="13"/>
      <c r="X84" s="13"/>
      <c r="Y84" s="13"/>
      <c r="Z84" s="13"/>
      <c r="AA84" s="13"/>
      <c r="AB84" s="13"/>
    </row>
    <row r="85" spans="1:28" ht="23.25">
      <c r="A85" s="10">
        <v>62</v>
      </c>
      <c r="B85" s="132" t="s">
        <v>125</v>
      </c>
      <c r="C85" s="12" t="s">
        <v>120</v>
      </c>
      <c r="D85" s="13">
        <f>'[4]предыдущий протокол'!BI85</f>
        <v>0</v>
      </c>
      <c r="E85" s="13"/>
      <c r="F85" s="178">
        <v>0</v>
      </c>
      <c r="G85" s="179">
        <v>0</v>
      </c>
      <c r="H85" s="178">
        <v>0</v>
      </c>
      <c r="I85" s="179">
        <v>0</v>
      </c>
      <c r="J85" s="187">
        <v>0</v>
      </c>
      <c r="K85" s="178">
        <v>0</v>
      </c>
      <c r="L85" s="178">
        <v>0</v>
      </c>
      <c r="M85" s="178">
        <v>0</v>
      </c>
      <c r="N85" s="178">
        <v>0</v>
      </c>
      <c r="O85" s="178" t="e">
        <v>#REF!</v>
      </c>
      <c r="P85" s="178">
        <v>0</v>
      </c>
      <c r="Q85" s="173">
        <v>0</v>
      </c>
      <c r="R85" s="13"/>
      <c r="S85" s="13">
        <v>0</v>
      </c>
      <c r="T85" s="13"/>
      <c r="U85" s="13"/>
      <c r="V85" s="13"/>
      <c r="W85" s="13"/>
      <c r="X85" s="13"/>
      <c r="Y85" s="13"/>
      <c r="Z85" s="13"/>
      <c r="AA85" s="13"/>
      <c r="AB85" s="13"/>
    </row>
    <row r="86" spans="1:28" ht="23.25">
      <c r="A86" s="10">
        <v>63</v>
      </c>
      <c r="B86" s="132" t="s">
        <v>127</v>
      </c>
      <c r="C86" s="12" t="s">
        <v>122</v>
      </c>
      <c r="D86" s="13">
        <f>'[4]предыдущий протокол'!BI86</f>
        <v>0</v>
      </c>
      <c r="E86" s="13"/>
      <c r="F86" s="178">
        <v>1274</v>
      </c>
      <c r="G86" s="179">
        <v>531</v>
      </c>
      <c r="H86" s="178">
        <v>728</v>
      </c>
      <c r="I86" s="179">
        <v>0</v>
      </c>
      <c r="J86" s="187">
        <v>137.1</v>
      </c>
      <c r="K86" s="178">
        <v>197</v>
      </c>
      <c r="L86" s="178">
        <v>197</v>
      </c>
      <c r="M86" s="178">
        <v>0</v>
      </c>
      <c r="N86" s="178">
        <v>146</v>
      </c>
      <c r="O86" s="178" t="e">
        <v>#REF!</v>
      </c>
      <c r="P86" s="178">
        <v>546</v>
      </c>
      <c r="Q86" s="173">
        <v>3.7</v>
      </c>
      <c r="R86" s="13"/>
      <c r="S86" s="13">
        <v>0</v>
      </c>
      <c r="T86" s="13"/>
      <c r="U86" s="13"/>
      <c r="V86" s="13"/>
      <c r="W86" s="13"/>
      <c r="X86" s="13"/>
      <c r="Y86" s="13"/>
      <c r="Z86" s="13"/>
      <c r="AA86" s="13"/>
      <c r="AB86" s="13"/>
    </row>
    <row r="87" spans="1:28" ht="23.25">
      <c r="A87" s="10">
        <v>64</v>
      </c>
      <c r="B87" s="132" t="s">
        <v>129</v>
      </c>
      <c r="C87" s="12" t="s">
        <v>124</v>
      </c>
      <c r="D87" s="13">
        <f>'[4]предыдущий протокол'!BI87</f>
        <v>0</v>
      </c>
      <c r="E87" s="13"/>
      <c r="F87" s="178">
        <v>0</v>
      </c>
      <c r="G87" s="179">
        <v>0</v>
      </c>
      <c r="H87" s="178">
        <v>0</v>
      </c>
      <c r="I87" s="179">
        <v>0</v>
      </c>
      <c r="J87" s="187">
        <v>0</v>
      </c>
      <c r="K87" s="178">
        <v>0</v>
      </c>
      <c r="L87" s="178">
        <v>0</v>
      </c>
      <c r="M87" s="178">
        <v>0</v>
      </c>
      <c r="N87" s="178">
        <v>0</v>
      </c>
      <c r="O87" s="178" t="e">
        <v>#REF!</v>
      </c>
      <c r="P87" s="178">
        <v>0</v>
      </c>
      <c r="Q87" s="173">
        <v>0</v>
      </c>
      <c r="R87" s="13"/>
      <c r="S87" s="13">
        <v>0</v>
      </c>
      <c r="T87" s="13"/>
      <c r="U87" s="13"/>
      <c r="V87" s="13"/>
      <c r="W87" s="13"/>
      <c r="X87" s="13"/>
      <c r="Y87" s="13"/>
      <c r="Z87" s="13"/>
      <c r="AA87" s="13"/>
      <c r="AB87" s="15"/>
    </row>
    <row r="88" spans="1:28" ht="23.25">
      <c r="A88" s="10">
        <v>65</v>
      </c>
      <c r="B88" s="132" t="s">
        <v>132</v>
      </c>
      <c r="C88" s="12" t="s">
        <v>126</v>
      </c>
      <c r="D88" s="13">
        <f>'[4]предыдущий протокол'!BI89</f>
        <v>0</v>
      </c>
      <c r="E88" s="13"/>
      <c r="F88" s="178">
        <v>0</v>
      </c>
      <c r="G88" s="179">
        <v>0</v>
      </c>
      <c r="H88" s="178">
        <v>0</v>
      </c>
      <c r="I88" s="179">
        <v>0</v>
      </c>
      <c r="J88" s="187">
        <v>0</v>
      </c>
      <c r="K88" s="178">
        <v>0</v>
      </c>
      <c r="L88" s="178">
        <v>0</v>
      </c>
      <c r="M88" s="178">
        <v>0</v>
      </c>
      <c r="N88" s="178">
        <v>0</v>
      </c>
      <c r="O88" s="178" t="e">
        <v>#REF!</v>
      </c>
      <c r="P88" s="178">
        <v>0</v>
      </c>
      <c r="Q88" s="173">
        <v>0</v>
      </c>
      <c r="R88" s="13"/>
      <c r="S88" s="13">
        <v>0</v>
      </c>
      <c r="T88" s="13"/>
      <c r="U88" s="13"/>
      <c r="V88" s="13"/>
      <c r="W88" s="13"/>
      <c r="X88" s="13"/>
      <c r="Y88" s="13"/>
      <c r="Z88" s="13"/>
      <c r="AA88" s="13"/>
      <c r="AB88" s="15"/>
    </row>
    <row r="89" spans="1:28" ht="23.25">
      <c r="A89" s="10">
        <v>66</v>
      </c>
      <c r="B89" s="132" t="s">
        <v>134</v>
      </c>
      <c r="C89" s="12" t="s">
        <v>128</v>
      </c>
      <c r="D89" s="13">
        <f>'[4]предыдущий протокол'!BI90</f>
        <v>1920</v>
      </c>
      <c r="E89" s="13"/>
      <c r="F89" s="178">
        <v>4075</v>
      </c>
      <c r="G89" s="179">
        <v>1698</v>
      </c>
      <c r="H89" s="178">
        <v>3404</v>
      </c>
      <c r="I89" s="179">
        <v>0</v>
      </c>
      <c r="J89" s="187">
        <v>200.47</v>
      </c>
      <c r="K89" s="178">
        <v>1706</v>
      </c>
      <c r="L89" s="178">
        <v>1706</v>
      </c>
      <c r="M89" s="178">
        <v>0</v>
      </c>
      <c r="N89" s="178">
        <v>681</v>
      </c>
      <c r="O89" s="178" t="e">
        <v>#REF!</v>
      </c>
      <c r="P89" s="178">
        <v>671</v>
      </c>
      <c r="Q89" s="173">
        <v>1</v>
      </c>
      <c r="R89" s="13"/>
      <c r="S89" s="13">
        <v>0</v>
      </c>
      <c r="T89" s="13"/>
      <c r="U89" s="13"/>
      <c r="V89" s="13"/>
      <c r="W89" s="13"/>
      <c r="X89" s="13"/>
      <c r="Y89" s="13"/>
      <c r="Z89" s="13"/>
      <c r="AA89" s="13"/>
      <c r="AB89" s="13"/>
    </row>
    <row r="90" spans="1:28" ht="23.25">
      <c r="A90" s="10">
        <v>67</v>
      </c>
      <c r="B90" s="132" t="s">
        <v>136</v>
      </c>
      <c r="C90" s="12" t="s">
        <v>130</v>
      </c>
      <c r="D90" s="13">
        <f>'[4]предыдущий протокол'!BI91</f>
        <v>0</v>
      </c>
      <c r="E90" s="13"/>
      <c r="F90" s="178">
        <v>0</v>
      </c>
      <c r="G90" s="179">
        <v>0</v>
      </c>
      <c r="H90" s="178">
        <v>0</v>
      </c>
      <c r="I90" s="179">
        <v>0</v>
      </c>
      <c r="J90" s="187">
        <v>0</v>
      </c>
      <c r="K90" s="178">
        <v>0</v>
      </c>
      <c r="L90" s="178">
        <v>0</v>
      </c>
      <c r="M90" s="178">
        <v>0</v>
      </c>
      <c r="N90" s="178">
        <v>0</v>
      </c>
      <c r="O90" s="178" t="e">
        <v>#REF!</v>
      </c>
      <c r="P90" s="178">
        <v>0</v>
      </c>
      <c r="Q90" s="173">
        <v>0</v>
      </c>
      <c r="R90" s="13"/>
      <c r="S90" s="13">
        <v>0</v>
      </c>
      <c r="T90" s="13"/>
      <c r="U90" s="13"/>
      <c r="V90" s="13"/>
      <c r="W90" s="13"/>
      <c r="X90" s="13"/>
      <c r="Y90" s="13"/>
      <c r="Z90" s="13"/>
      <c r="AA90" s="13"/>
      <c r="AB90" s="13"/>
    </row>
    <row r="91" spans="1:28" ht="23.25">
      <c r="A91" s="10">
        <v>68</v>
      </c>
      <c r="B91" s="132" t="s">
        <v>138</v>
      </c>
      <c r="C91" s="12" t="s">
        <v>131</v>
      </c>
      <c r="D91" s="13">
        <f>'[4]предыдущий протокол'!BI92</f>
        <v>0</v>
      </c>
      <c r="E91" s="13"/>
      <c r="F91" s="178">
        <v>780</v>
      </c>
      <c r="G91" s="179">
        <v>325</v>
      </c>
      <c r="H91" s="178">
        <v>246</v>
      </c>
      <c r="I91" s="179">
        <v>0</v>
      </c>
      <c r="J91" s="187">
        <v>75.69</v>
      </c>
      <c r="K91" s="178">
        <v>-79</v>
      </c>
      <c r="L91" s="178">
        <v>0</v>
      </c>
      <c r="M91" s="178">
        <v>-79</v>
      </c>
      <c r="N91" s="178">
        <v>49</v>
      </c>
      <c r="O91" s="178" t="e">
        <v>#REF!</v>
      </c>
      <c r="P91" s="178">
        <v>534</v>
      </c>
      <c r="Q91" s="173">
        <v>10.9</v>
      </c>
      <c r="R91" s="13"/>
      <c r="S91" s="13">
        <v>0</v>
      </c>
      <c r="T91" s="13"/>
      <c r="U91" s="13"/>
      <c r="V91" s="13"/>
      <c r="W91" s="13"/>
      <c r="X91" s="13"/>
      <c r="Y91" s="13"/>
      <c r="Z91" s="13"/>
      <c r="AA91" s="13"/>
      <c r="AB91" s="13"/>
    </row>
    <row r="92" spans="1:28" ht="23.25">
      <c r="A92" s="10">
        <v>69</v>
      </c>
      <c r="B92" s="132" t="s">
        <v>196</v>
      </c>
      <c r="C92" s="12" t="s">
        <v>133</v>
      </c>
      <c r="D92" s="13">
        <f>'[4]предыдущий протокол'!BI93</f>
        <v>0</v>
      </c>
      <c r="E92" s="13"/>
      <c r="F92" s="178">
        <v>0</v>
      </c>
      <c r="G92" s="179">
        <v>0</v>
      </c>
      <c r="H92" s="178">
        <v>0</v>
      </c>
      <c r="I92" s="179">
        <v>0</v>
      </c>
      <c r="J92" s="187">
        <v>0</v>
      </c>
      <c r="K92" s="178">
        <v>0</v>
      </c>
      <c r="L92" s="178">
        <v>0</v>
      </c>
      <c r="M92" s="178">
        <v>0</v>
      </c>
      <c r="N92" s="178">
        <v>0</v>
      </c>
      <c r="O92" s="178" t="e">
        <v>#REF!</v>
      </c>
      <c r="P92" s="178">
        <v>0</v>
      </c>
      <c r="Q92" s="173">
        <v>0</v>
      </c>
      <c r="R92" s="13"/>
      <c r="S92" s="13">
        <v>0</v>
      </c>
      <c r="T92" s="13"/>
      <c r="U92" s="13"/>
      <c r="V92" s="13"/>
      <c r="W92" s="13"/>
      <c r="X92" s="13"/>
      <c r="Y92" s="13"/>
      <c r="Z92" s="13"/>
      <c r="AA92" s="13"/>
      <c r="AB92" s="13"/>
    </row>
    <row r="93" spans="1:28" ht="23.25">
      <c r="A93" s="10">
        <v>70</v>
      </c>
      <c r="B93" s="132" t="s">
        <v>214</v>
      </c>
      <c r="C93" s="12" t="s">
        <v>135</v>
      </c>
      <c r="D93" s="13">
        <f>'[4]предыдущий протокол'!BI96</f>
        <v>0</v>
      </c>
      <c r="E93" s="13"/>
      <c r="F93" s="178">
        <v>0</v>
      </c>
      <c r="G93" s="179">
        <v>0</v>
      </c>
      <c r="H93" s="178">
        <v>0</v>
      </c>
      <c r="I93" s="179">
        <v>0</v>
      </c>
      <c r="J93" s="187">
        <v>0</v>
      </c>
      <c r="K93" s="178">
        <v>0</v>
      </c>
      <c r="L93" s="178">
        <v>0</v>
      </c>
      <c r="M93" s="178">
        <v>0</v>
      </c>
      <c r="N93" s="178">
        <v>0</v>
      </c>
      <c r="O93" s="178" t="e">
        <v>#REF!</v>
      </c>
      <c r="P93" s="178">
        <v>0</v>
      </c>
      <c r="Q93" s="173">
        <v>0</v>
      </c>
      <c r="R93" s="13"/>
      <c r="S93" s="13">
        <v>0</v>
      </c>
      <c r="T93" s="13"/>
      <c r="U93" s="13"/>
      <c r="V93" s="13"/>
      <c r="W93" s="13"/>
      <c r="X93" s="13"/>
      <c r="Y93" s="13"/>
      <c r="Z93" s="13"/>
      <c r="AA93" s="13"/>
      <c r="AB93" s="15"/>
    </row>
    <row r="94" spans="1:28" ht="23.25">
      <c r="A94" s="10">
        <v>71</v>
      </c>
      <c r="B94" s="132" t="s">
        <v>186</v>
      </c>
      <c r="C94" s="12" t="s">
        <v>137</v>
      </c>
      <c r="D94" s="13">
        <f>'[4]предыдущий протокол'!BI97</f>
        <v>0</v>
      </c>
      <c r="E94" s="13"/>
      <c r="F94" s="178">
        <v>67</v>
      </c>
      <c r="G94" s="179">
        <v>28</v>
      </c>
      <c r="H94" s="178">
        <v>17</v>
      </c>
      <c r="I94" s="179">
        <v>0</v>
      </c>
      <c r="J94" s="187">
        <v>60.71</v>
      </c>
      <c r="K94" s="178">
        <v>-11</v>
      </c>
      <c r="L94" s="178">
        <v>0</v>
      </c>
      <c r="M94" s="178">
        <v>-11</v>
      </c>
      <c r="N94" s="178">
        <v>3</v>
      </c>
      <c r="O94" s="178" t="e">
        <v>#REF!</v>
      </c>
      <c r="P94" s="178">
        <v>50</v>
      </c>
      <c r="Q94" s="173">
        <v>16.7</v>
      </c>
      <c r="R94" s="13"/>
      <c r="S94" s="13">
        <v>0</v>
      </c>
      <c r="T94" s="13"/>
      <c r="U94" s="13"/>
      <c r="V94" s="13"/>
      <c r="W94" s="13"/>
      <c r="X94" s="13"/>
      <c r="Y94" s="13"/>
      <c r="Z94" s="13"/>
      <c r="AA94" s="13"/>
      <c r="AB94" s="13"/>
    </row>
    <row r="95" spans="1:28" ht="23.25">
      <c r="A95" s="10">
        <v>72</v>
      </c>
      <c r="B95" s="166" t="s">
        <v>187</v>
      </c>
      <c r="C95" s="12" t="s">
        <v>139</v>
      </c>
      <c r="D95" s="13">
        <f>'[4]предыдущий протокол'!BI98</f>
        <v>0</v>
      </c>
      <c r="E95" s="13"/>
      <c r="F95" s="178">
        <v>0</v>
      </c>
      <c r="G95" s="179">
        <v>0</v>
      </c>
      <c r="H95" s="178">
        <v>0</v>
      </c>
      <c r="I95" s="179">
        <v>0</v>
      </c>
      <c r="J95" s="187">
        <v>0</v>
      </c>
      <c r="K95" s="178">
        <v>0</v>
      </c>
      <c r="L95" s="178">
        <v>0</v>
      </c>
      <c r="M95" s="178">
        <v>0</v>
      </c>
      <c r="N95" s="178">
        <v>0</v>
      </c>
      <c r="O95" s="178" t="e">
        <v>#REF!</v>
      </c>
      <c r="P95" s="178">
        <v>0</v>
      </c>
      <c r="Q95" s="173">
        <v>0</v>
      </c>
      <c r="R95" s="13"/>
      <c r="S95" s="13">
        <v>0</v>
      </c>
      <c r="T95" s="13"/>
      <c r="U95" s="13"/>
      <c r="V95" s="13"/>
      <c r="W95" s="13"/>
      <c r="X95" s="13"/>
      <c r="Y95" s="13"/>
      <c r="Z95" s="13"/>
      <c r="AA95" s="13"/>
      <c r="AB95" s="13"/>
    </row>
    <row r="96" spans="1:28" ht="23.25">
      <c r="A96" s="10">
        <v>73</v>
      </c>
      <c r="B96" s="167" t="s">
        <v>197</v>
      </c>
      <c r="C96" s="12" t="s">
        <v>140</v>
      </c>
      <c r="D96" s="13">
        <f>'[4]предыдущий протокол'!BI99</f>
        <v>0</v>
      </c>
      <c r="E96" s="13"/>
      <c r="F96" s="178">
        <v>0</v>
      </c>
      <c r="G96" s="179">
        <v>0</v>
      </c>
      <c r="H96" s="178">
        <v>0</v>
      </c>
      <c r="I96" s="179">
        <v>0</v>
      </c>
      <c r="J96" s="187">
        <v>0</v>
      </c>
      <c r="K96" s="178">
        <v>0</v>
      </c>
      <c r="L96" s="178">
        <v>0</v>
      </c>
      <c r="M96" s="178">
        <v>0</v>
      </c>
      <c r="N96" s="178">
        <v>0</v>
      </c>
      <c r="O96" s="178" t="e">
        <v>#REF!</v>
      </c>
      <c r="P96" s="178">
        <v>0</v>
      </c>
      <c r="Q96" s="173">
        <v>0</v>
      </c>
      <c r="R96" s="13"/>
      <c r="S96" s="13">
        <v>0</v>
      </c>
      <c r="T96" s="13"/>
      <c r="U96" s="13"/>
      <c r="V96" s="13"/>
      <c r="W96" s="13"/>
      <c r="X96" s="13"/>
      <c r="Y96" s="13"/>
      <c r="Z96" s="13"/>
      <c r="AA96" s="13"/>
      <c r="AB96" s="13"/>
    </row>
    <row r="97" spans="1:28" ht="23.25">
      <c r="A97" s="10">
        <v>74</v>
      </c>
      <c r="B97" s="167" t="s">
        <v>215</v>
      </c>
      <c r="C97" s="12" t="s">
        <v>141</v>
      </c>
      <c r="D97" s="13">
        <f>'[4]предыдущий протокол'!BI101</f>
        <v>0</v>
      </c>
      <c r="E97" s="13"/>
      <c r="F97" s="178">
        <v>0</v>
      </c>
      <c r="G97" s="179">
        <v>0</v>
      </c>
      <c r="H97" s="178">
        <v>0</v>
      </c>
      <c r="I97" s="179">
        <v>0</v>
      </c>
      <c r="J97" s="187">
        <v>0</v>
      </c>
      <c r="K97" s="178">
        <v>0</v>
      </c>
      <c r="L97" s="178">
        <v>0</v>
      </c>
      <c r="M97" s="178">
        <v>0</v>
      </c>
      <c r="N97" s="178">
        <v>0</v>
      </c>
      <c r="O97" s="178" t="e">
        <v>#REF!</v>
      </c>
      <c r="P97" s="178">
        <v>0</v>
      </c>
      <c r="Q97" s="173">
        <v>0</v>
      </c>
      <c r="R97" s="13"/>
      <c r="S97" s="13">
        <v>0</v>
      </c>
      <c r="T97" s="13"/>
      <c r="U97" s="13"/>
      <c r="V97" s="13"/>
      <c r="W97" s="13"/>
      <c r="X97" s="13"/>
      <c r="Y97" s="13"/>
      <c r="Z97" s="13"/>
      <c r="AA97" s="13"/>
      <c r="AB97" s="13"/>
    </row>
    <row r="98" spans="1:28" ht="23.25">
      <c r="A98" s="10">
        <v>75</v>
      </c>
      <c r="B98" s="167" t="s">
        <v>198</v>
      </c>
      <c r="C98" s="30">
        <v>188</v>
      </c>
      <c r="D98" s="13">
        <f>'[4]предыдущий протокол'!BI102</f>
        <v>0</v>
      </c>
      <c r="E98" s="13"/>
      <c r="F98" s="178">
        <v>0</v>
      </c>
      <c r="G98" s="179">
        <v>0</v>
      </c>
      <c r="H98" s="178">
        <v>0</v>
      </c>
      <c r="I98" s="179">
        <v>0</v>
      </c>
      <c r="J98" s="187">
        <v>0</v>
      </c>
      <c r="K98" s="178">
        <v>0</v>
      </c>
      <c r="L98" s="178">
        <v>0</v>
      </c>
      <c r="M98" s="178">
        <v>0</v>
      </c>
      <c r="N98" s="178">
        <v>0</v>
      </c>
      <c r="O98" s="178" t="e">
        <v>#REF!</v>
      </c>
      <c r="P98" s="178">
        <v>0</v>
      </c>
      <c r="Q98" s="173">
        <v>0</v>
      </c>
      <c r="R98" s="13"/>
      <c r="S98" s="13">
        <v>0</v>
      </c>
      <c r="T98" s="13"/>
      <c r="U98" s="13"/>
      <c r="V98" s="13"/>
      <c r="W98" s="13"/>
      <c r="X98" s="13"/>
      <c r="Y98" s="13"/>
      <c r="Z98" s="13"/>
      <c r="AA98" s="13"/>
      <c r="AB98" s="13"/>
    </row>
    <row r="99" spans="1:28" ht="23.25">
      <c r="A99" s="10">
        <v>76</v>
      </c>
      <c r="B99" s="167" t="s">
        <v>199</v>
      </c>
      <c r="C99" s="30"/>
      <c r="D99" s="13"/>
      <c r="E99" s="13"/>
      <c r="F99" s="178">
        <v>976</v>
      </c>
      <c r="G99" s="179">
        <v>407</v>
      </c>
      <c r="H99" s="178">
        <v>831</v>
      </c>
      <c r="I99" s="179">
        <v>0</v>
      </c>
      <c r="J99" s="187">
        <v>204.18</v>
      </c>
      <c r="K99" s="178">
        <v>424</v>
      </c>
      <c r="L99" s="178">
        <v>424</v>
      </c>
      <c r="M99" s="178">
        <v>0</v>
      </c>
      <c r="N99" s="178">
        <v>166</v>
      </c>
      <c r="O99" s="178" t="e">
        <v>#REF!</v>
      </c>
      <c r="P99" s="178">
        <v>145</v>
      </c>
      <c r="Q99" s="173">
        <v>0.9</v>
      </c>
      <c r="R99" s="13">
        <v>900</v>
      </c>
      <c r="S99" s="13">
        <v>0</v>
      </c>
      <c r="T99" s="13"/>
      <c r="U99" s="13"/>
      <c r="V99" s="13"/>
      <c r="W99" s="13"/>
      <c r="X99" s="13"/>
      <c r="Y99" s="13"/>
      <c r="Z99" s="13"/>
      <c r="AA99" s="13"/>
      <c r="AB99" s="13" t="s">
        <v>245</v>
      </c>
    </row>
    <row r="100" spans="1:28" ht="23.25">
      <c r="A100" s="10">
        <v>77</v>
      </c>
      <c r="B100" s="167" t="s">
        <v>216</v>
      </c>
      <c r="C100" s="30"/>
      <c r="D100" s="13"/>
      <c r="E100" s="13"/>
      <c r="F100" s="178">
        <v>1435</v>
      </c>
      <c r="G100" s="179">
        <v>598</v>
      </c>
      <c r="H100" s="178">
        <v>577</v>
      </c>
      <c r="I100" s="179">
        <v>0</v>
      </c>
      <c r="J100" s="187">
        <v>96.49</v>
      </c>
      <c r="K100" s="178">
        <v>-21</v>
      </c>
      <c r="L100" s="178">
        <v>0</v>
      </c>
      <c r="M100" s="178">
        <v>-21</v>
      </c>
      <c r="N100" s="178">
        <v>115</v>
      </c>
      <c r="O100" s="178" t="e">
        <v>#REF!</v>
      </c>
      <c r="P100" s="178">
        <v>858</v>
      </c>
      <c r="Q100" s="173">
        <v>7.5</v>
      </c>
      <c r="R100" s="13"/>
      <c r="S100" s="13">
        <v>0</v>
      </c>
      <c r="T100" s="13"/>
      <c r="U100" s="13"/>
      <c r="V100" s="13"/>
      <c r="W100" s="13"/>
      <c r="X100" s="13"/>
      <c r="Y100" s="13"/>
      <c r="Z100" s="13"/>
      <c r="AA100" s="13"/>
      <c r="AB100" s="13"/>
    </row>
    <row r="101" spans="1:28" ht="23.25">
      <c r="A101" s="10">
        <v>78</v>
      </c>
      <c r="B101" s="167" t="s">
        <v>217</v>
      </c>
      <c r="C101" s="30"/>
      <c r="D101" s="13"/>
      <c r="E101" s="13"/>
      <c r="F101" s="178">
        <v>0</v>
      </c>
      <c r="G101" s="179">
        <v>0</v>
      </c>
      <c r="H101" s="178">
        <v>0</v>
      </c>
      <c r="I101" s="179">
        <v>0</v>
      </c>
      <c r="J101" s="187">
        <v>0</v>
      </c>
      <c r="K101" s="178">
        <v>0</v>
      </c>
      <c r="L101" s="178">
        <v>0</v>
      </c>
      <c r="M101" s="178">
        <v>0</v>
      </c>
      <c r="N101" s="178">
        <v>0</v>
      </c>
      <c r="O101" s="178" t="e">
        <v>#REF!</v>
      </c>
      <c r="P101" s="178">
        <v>0</v>
      </c>
      <c r="Q101" s="173">
        <v>0</v>
      </c>
      <c r="R101" s="13"/>
      <c r="S101" s="13">
        <v>0</v>
      </c>
      <c r="T101" s="13"/>
      <c r="U101" s="13"/>
      <c r="V101" s="13"/>
      <c r="W101" s="13"/>
      <c r="X101" s="13"/>
      <c r="Y101" s="13"/>
      <c r="Z101" s="13"/>
      <c r="AA101" s="13"/>
      <c r="AB101" s="13"/>
    </row>
    <row r="102" spans="1:28" ht="23.25">
      <c r="A102" s="10">
        <v>79</v>
      </c>
      <c r="B102" s="167" t="s">
        <v>218</v>
      </c>
      <c r="C102" s="30"/>
      <c r="D102" s="13"/>
      <c r="E102" s="13"/>
      <c r="F102" s="178">
        <v>139</v>
      </c>
      <c r="G102" s="179">
        <v>58</v>
      </c>
      <c r="H102" s="178">
        <v>0</v>
      </c>
      <c r="I102" s="179">
        <v>0</v>
      </c>
      <c r="J102" s="187">
        <v>0</v>
      </c>
      <c r="K102" s="178">
        <v>-58</v>
      </c>
      <c r="L102" s="178">
        <v>0</v>
      </c>
      <c r="M102" s="178">
        <v>-58</v>
      </c>
      <c r="N102" s="178">
        <v>0</v>
      </c>
      <c r="O102" s="178" t="e">
        <v>#REF!</v>
      </c>
      <c r="P102" s="178">
        <v>139</v>
      </c>
      <c r="Q102" s="173">
        <v>0</v>
      </c>
      <c r="R102" s="13"/>
      <c r="S102" s="13">
        <v>0</v>
      </c>
      <c r="T102" s="13"/>
      <c r="U102" s="13"/>
      <c r="V102" s="13"/>
      <c r="W102" s="13"/>
      <c r="X102" s="13"/>
      <c r="Y102" s="13"/>
      <c r="Z102" s="13"/>
      <c r="AA102" s="13"/>
      <c r="AB102" s="13"/>
    </row>
    <row r="103" spans="1:28" ht="23.25">
      <c r="A103" s="20"/>
      <c r="B103" s="21" t="s">
        <v>142</v>
      </c>
      <c r="C103" s="25"/>
      <c r="D103" s="23">
        <f>SUM(D70:D102)</f>
        <v>3213</v>
      </c>
      <c r="E103" s="23"/>
      <c r="F103" s="180">
        <v>26595</v>
      </c>
      <c r="G103" s="180">
        <v>11082</v>
      </c>
      <c r="H103" s="180">
        <v>11748</v>
      </c>
      <c r="I103" s="180">
        <v>0</v>
      </c>
      <c r="J103" s="188">
        <v>106.01</v>
      </c>
      <c r="K103" s="180">
        <v>666</v>
      </c>
      <c r="L103" s="180">
        <v>2846</v>
      </c>
      <c r="M103" s="180">
        <v>-2180</v>
      </c>
      <c r="N103" s="180">
        <v>2350</v>
      </c>
      <c r="O103" s="180" t="e">
        <v>#REF!</v>
      </c>
      <c r="P103" s="180">
        <v>14847</v>
      </c>
      <c r="Q103" s="174">
        <v>6.3</v>
      </c>
      <c r="R103" s="23">
        <v>900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f>SUM(X70:X102)</f>
        <v>0</v>
      </c>
      <c r="Y103" s="23">
        <f>SUM(Y70:Y102)</f>
        <v>0</v>
      </c>
      <c r="Z103" s="23">
        <f>SUM(Z70:Z102)</f>
        <v>0</v>
      </c>
      <c r="AA103" s="23">
        <f>SUM(AA70:AA102)</f>
        <v>0</v>
      </c>
      <c r="AB103" s="23"/>
    </row>
    <row r="104" spans="1:28" ht="23.25">
      <c r="A104" s="20"/>
      <c r="B104" s="21" t="s">
        <v>143</v>
      </c>
      <c r="C104" s="25"/>
      <c r="D104" s="23" t="e">
        <f>D103+D68+#REF!+D62+D60</f>
        <v>#REF!</v>
      </c>
      <c r="E104" s="23"/>
      <c r="F104" s="180">
        <v>116302</v>
      </c>
      <c r="G104" s="180">
        <v>48463</v>
      </c>
      <c r="H104" s="180">
        <v>51257</v>
      </c>
      <c r="I104" s="180">
        <v>0</v>
      </c>
      <c r="J104" s="188">
        <v>105.77</v>
      </c>
      <c r="K104" s="180">
        <v>2794</v>
      </c>
      <c r="L104" s="180">
        <v>10801</v>
      </c>
      <c r="M104" s="180">
        <v>-8007</v>
      </c>
      <c r="N104" s="180">
        <v>10253</v>
      </c>
      <c r="O104" s="180" t="e">
        <v>#REF!</v>
      </c>
      <c r="P104" s="180">
        <v>65045</v>
      </c>
      <c r="Q104" s="174">
        <v>6.3</v>
      </c>
      <c r="R104" s="23">
        <v>3477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 t="e">
        <f>X103+X68+#REF!+X62+X60</f>
        <v>#REF!</v>
      </c>
      <c r="Y104" s="23" t="e">
        <f>Y103+Y68+#REF!+Y62+Y60</f>
        <v>#REF!</v>
      </c>
      <c r="Z104" s="23" t="e">
        <f>Z103+Z68+#REF!+Z62+Z60</f>
        <v>#REF!</v>
      </c>
      <c r="AA104" s="23" t="e">
        <f>AA103+AA68+#REF!+AA62+AA60</f>
        <v>#REF!</v>
      </c>
      <c r="AB104" s="23"/>
    </row>
    <row r="105" spans="1:28" ht="37.5">
      <c r="A105" s="31"/>
      <c r="B105" s="32" t="s">
        <v>144</v>
      </c>
      <c r="C105" s="28"/>
      <c r="D105" s="13">
        <f>'[4]предыдущий протокол'!BI108</f>
        <v>0</v>
      </c>
      <c r="E105" s="13"/>
      <c r="F105" s="178">
        <v>483</v>
      </c>
      <c r="G105" s="179">
        <f>ROUND(F105/12*$G$107,0)</f>
        <v>201</v>
      </c>
      <c r="H105" s="179"/>
      <c r="I105" s="179"/>
      <c r="J105" s="187" t="s">
        <v>200</v>
      </c>
      <c r="K105" s="178">
        <f>H105-G105</f>
        <v>-201</v>
      </c>
      <c r="L105" s="178">
        <f>IFERROR(IF(K105&gt;0,K105,0),0)</f>
        <v>0</v>
      </c>
      <c r="M105" s="178">
        <f>IFERROR(IF(K105&lt;0,K105,0),0)</f>
        <v>-201</v>
      </c>
      <c r="N105" s="178">
        <f>ROUND((H105/$N$107),0)</f>
        <v>0</v>
      </c>
      <c r="O105" s="178" t="e">
        <f>ROUND((#REF!-H105),0)</f>
        <v>#REF!</v>
      </c>
      <c r="P105" s="178">
        <f t="shared" ref="P69:P106" si="15">ROUND((F105-H105),0)</f>
        <v>483</v>
      </c>
      <c r="Q105" s="173">
        <f t="shared" ref="Q82:Q106" si="16">IFERROR(ROUND((P105/N105),1),0)</f>
        <v>0</v>
      </c>
      <c r="R105" s="13"/>
      <c r="S105" s="13">
        <f>V105+W105</f>
        <v>0</v>
      </c>
      <c r="T105" s="13"/>
      <c r="U105" s="13"/>
      <c r="V105" s="13"/>
      <c r="W105" s="13"/>
      <c r="X105" s="13"/>
      <c r="Y105" s="13"/>
      <c r="Z105" s="13"/>
      <c r="AA105" s="13"/>
      <c r="AB105" s="13"/>
    </row>
    <row r="106" spans="1:28" ht="23.25">
      <c r="A106" s="33"/>
      <c r="B106" s="21" t="s">
        <v>145</v>
      </c>
      <c r="C106" s="25"/>
      <c r="D106" s="34" t="e">
        <f t="shared" ref="D106:O106" si="17">D105+D104</f>
        <v>#REF!</v>
      </c>
      <c r="E106" s="34"/>
      <c r="F106" s="186">
        <f>F105+F104</f>
        <v>116785</v>
      </c>
      <c r="G106" s="186">
        <f t="shared" ref="G106:I106" si="18">G105+G104</f>
        <v>48664</v>
      </c>
      <c r="H106" s="186">
        <f>H105+H104</f>
        <v>51257</v>
      </c>
      <c r="I106" s="186">
        <f t="shared" si="18"/>
        <v>0</v>
      </c>
      <c r="J106" s="188">
        <f t="shared" ref="J82:J106" si="19">IFERROR(ROUND(H106/G106*100,2),0)</f>
        <v>105.33</v>
      </c>
      <c r="K106" s="186">
        <f t="shared" si="17"/>
        <v>2593</v>
      </c>
      <c r="L106" s="186">
        <f t="shared" si="17"/>
        <v>10801</v>
      </c>
      <c r="M106" s="186">
        <f t="shared" si="17"/>
        <v>-8208</v>
      </c>
      <c r="N106" s="186">
        <f t="shared" si="17"/>
        <v>10253</v>
      </c>
      <c r="O106" s="186" t="e">
        <f t="shared" si="17"/>
        <v>#REF!</v>
      </c>
      <c r="P106" s="186">
        <f t="shared" si="15"/>
        <v>65528</v>
      </c>
      <c r="Q106" s="177">
        <f t="shared" si="16"/>
        <v>6.4</v>
      </c>
      <c r="R106" s="34">
        <f>R105+R104</f>
        <v>3477</v>
      </c>
      <c r="S106" s="34">
        <f t="shared" ref="S106:AA106" si="20">S105+S104</f>
        <v>0</v>
      </c>
      <c r="T106" s="34">
        <f t="shared" si="20"/>
        <v>0</v>
      </c>
      <c r="U106" s="34">
        <f t="shared" si="20"/>
        <v>0</v>
      </c>
      <c r="V106" s="34">
        <f t="shared" si="20"/>
        <v>0</v>
      </c>
      <c r="W106" s="34">
        <f t="shared" si="20"/>
        <v>0</v>
      </c>
      <c r="X106" s="34" t="e">
        <f t="shared" si="20"/>
        <v>#REF!</v>
      </c>
      <c r="Y106" s="34" t="e">
        <f t="shared" si="20"/>
        <v>#REF!</v>
      </c>
      <c r="Z106" s="34" t="e">
        <f t="shared" si="20"/>
        <v>#REF!</v>
      </c>
      <c r="AA106" s="34" t="e">
        <f t="shared" si="20"/>
        <v>#REF!</v>
      </c>
      <c r="AB106" s="34"/>
    </row>
    <row r="107" spans="1:28" ht="18.75">
      <c r="G107" s="134">
        <v>5</v>
      </c>
      <c r="M107" s="37"/>
      <c r="N107" s="134">
        <v>5</v>
      </c>
    </row>
    <row r="108" spans="1:28" s="35" customFormat="1" ht="23.25">
      <c r="C108" s="4"/>
      <c r="F108" s="36"/>
      <c r="H108" s="36"/>
      <c r="I108" s="36"/>
      <c r="N108" s="55"/>
      <c r="O108" s="36"/>
      <c r="P108" s="36"/>
      <c r="Q108" s="115"/>
      <c r="S108" s="55"/>
      <c r="V108" s="36"/>
      <c r="W108" s="36"/>
    </row>
    <row r="109" spans="1:28"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</row>
    <row r="111" spans="1:28">
      <c r="P111" s="37"/>
    </row>
    <row r="114" spans="7:29" ht="38.25">
      <c r="G114" s="212"/>
      <c r="H114" s="212"/>
      <c r="I114" s="212"/>
      <c r="J114" s="212"/>
      <c r="K114" s="212"/>
      <c r="L114" s="212"/>
      <c r="M114" s="212"/>
      <c r="N114" s="212"/>
      <c r="O114" s="212"/>
      <c r="P114" s="212"/>
      <c r="Q114" s="212"/>
      <c r="R114" s="212"/>
      <c r="S114" s="212"/>
      <c r="T114" s="212"/>
      <c r="U114" s="212"/>
      <c r="V114" s="212"/>
      <c r="W114" s="212"/>
      <c r="X114" s="212"/>
      <c r="Y114" s="212"/>
      <c r="Z114" s="212"/>
      <c r="AA114" s="212"/>
      <c r="AB114" s="212"/>
      <c r="AC114" s="212"/>
    </row>
  </sheetData>
  <mergeCells count="22">
    <mergeCell ref="G114:AC114"/>
    <mergeCell ref="R13:R14"/>
    <mergeCell ref="AB13:AB14"/>
    <mergeCell ref="S13:AA13"/>
    <mergeCell ref="A13:A14"/>
    <mergeCell ref="B13:B14"/>
    <mergeCell ref="C13:C14"/>
    <mergeCell ref="D13:D14"/>
    <mergeCell ref="F13:F14"/>
    <mergeCell ref="E13:E14"/>
    <mergeCell ref="F2:G2"/>
    <mergeCell ref="AD43:AO43"/>
    <mergeCell ref="Q13:Q14"/>
    <mergeCell ref="B1:S1"/>
    <mergeCell ref="G13:G14"/>
    <mergeCell ref="H13:H14"/>
    <mergeCell ref="I13:I14"/>
    <mergeCell ref="J13:J14"/>
    <mergeCell ref="K13:M13"/>
    <mergeCell ref="N13:N14"/>
    <mergeCell ref="O13:O14"/>
    <mergeCell ref="P13:P14"/>
  </mergeCells>
  <conditionalFormatting sqref="AB19:AB42 G23:G28 G63:G67 G106:I106 K59:N59 K63:R67 K23:R28 T105:AA105 AB68 D103:F106 I23:I28 I63:I67 I69:I102 S62:AA62 T63:U67 T17:AA21 T23:AA32 T34:AA41 W63:AA66 W67:AB67 T69:AB102 T61:AA61 X59:AA60 AB44:AB65 D17:E102 T43:AA46 T42:U42 W42:AA42 T48:AA58 T47:U47 W47:AA47 R29:AA29 J17:J106 G69:G102 K69:R102 G59:I59 G103:I104">
    <cfRule type="cellIs" dxfId="124" priority="65" operator="lessThan">
      <formula>0</formula>
    </cfRule>
  </conditionalFormatting>
  <conditionalFormatting sqref="G22:H22 G29:I29 G33:H33 G60:H60 G62:H62 G68:H68">
    <cfRule type="cellIs" dxfId="123" priority="64" operator="lessThan">
      <formula>0</formula>
    </cfRule>
  </conditionalFormatting>
  <conditionalFormatting sqref="I62 G61 I22 G105 G30:G32 R62 I68 I60 I33 K29:N29 K33:N33 K60:N60 K68:N68 K62:M62 G17:G21 R22:AA22 R33:AA33 R59:W60 R68:AA68 R106:AA106 K106:N106 K22:M22 K103:N104 R103:W104 G34:G58">
    <cfRule type="cellIs" dxfId="122" priority="63" operator="lessThan">
      <formula>0</formula>
    </cfRule>
  </conditionalFormatting>
  <conditionalFormatting sqref="H105">
    <cfRule type="cellIs" dxfId="121" priority="62" operator="lessThan">
      <formula>0</formula>
    </cfRule>
  </conditionalFormatting>
  <conditionalFormatting sqref="L17:L21 R17:R21 L105 R105 L30:L32 L61 R30:R32 R34:R58 R61 L34:L58">
    <cfRule type="cellIs" dxfId="120" priority="61" operator="lessThan">
      <formula>0</formula>
    </cfRule>
  </conditionalFormatting>
  <conditionalFormatting sqref="I105 I30:I32 I61 I34:I58 I17:I21">
    <cfRule type="cellIs" dxfId="119" priority="59" operator="lessThan">
      <formula>0</formula>
    </cfRule>
  </conditionalFormatting>
  <conditionalFormatting sqref="K105 K30:K32 K61 K34:K58 K17:K21">
    <cfRule type="cellIs" dxfId="118" priority="58" operator="lessThan">
      <formula>0</formula>
    </cfRule>
  </conditionalFormatting>
  <conditionalFormatting sqref="M17:M21 M105 M61 M34:M58 M30:M32">
    <cfRule type="cellIs" dxfId="117" priority="57" operator="lessThan">
      <formula>0</formula>
    </cfRule>
  </conditionalFormatting>
  <conditionalFormatting sqref="S17:S21 S30:S32 S34:S58 S105">
    <cfRule type="cellIs" dxfId="116" priority="56" operator="lessThan">
      <formula>0</formula>
    </cfRule>
  </conditionalFormatting>
  <conditionalFormatting sqref="AB103:AB104">
    <cfRule type="cellIs" dxfId="115" priority="55" operator="lessThan">
      <formula>0</formula>
    </cfRule>
  </conditionalFormatting>
  <conditionalFormatting sqref="AB17 AB105:AB106">
    <cfRule type="cellIs" dxfId="114" priority="54" operator="lessThan">
      <formula>0</formula>
    </cfRule>
  </conditionalFormatting>
  <conditionalFormatting sqref="AB18">
    <cfRule type="cellIs" dxfId="113" priority="53" operator="lessThan">
      <formula>0</formula>
    </cfRule>
  </conditionalFormatting>
  <conditionalFormatting sqref="N62 N22">
    <cfRule type="cellIs" dxfId="112" priority="52" operator="lessThan">
      <formula>0</formula>
    </cfRule>
  </conditionalFormatting>
  <conditionalFormatting sqref="N30:N32 N61 N105 N17:N21 N34:N58">
    <cfRule type="cellIs" dxfId="111" priority="51" operator="lessThan">
      <formula>0</formula>
    </cfRule>
  </conditionalFormatting>
  <conditionalFormatting sqref="O59">
    <cfRule type="cellIs" dxfId="110" priority="50" operator="lessThan">
      <formula>0</formula>
    </cfRule>
  </conditionalFormatting>
  <conditionalFormatting sqref="O29 O33 O60 O62 O68 O103:O104 O106 O22">
    <cfRule type="cellIs" dxfId="109" priority="49" operator="lessThan">
      <formula>0</formula>
    </cfRule>
  </conditionalFormatting>
  <conditionalFormatting sqref="O17:O21 O30:O32 O61 O105 O34:O58">
    <cfRule type="cellIs" dxfId="108" priority="48" operator="lessThan">
      <formula>0</formula>
    </cfRule>
  </conditionalFormatting>
  <conditionalFormatting sqref="P17:P21 P30:P32 P61 P105 P34:P58">
    <cfRule type="cellIs" dxfId="107" priority="45" operator="lessThan">
      <formula>0</formula>
    </cfRule>
  </conditionalFormatting>
  <conditionalFormatting sqref="Q17:Q21 Q30:Q32 Q61 Q105 Q34:Q58">
    <cfRule type="cellIs" dxfId="106" priority="42" operator="lessThan">
      <formula>0</formula>
    </cfRule>
  </conditionalFormatting>
  <conditionalFormatting sqref="P59">
    <cfRule type="cellIs" dxfId="105" priority="47" operator="lessThan">
      <formula>0</formula>
    </cfRule>
  </conditionalFormatting>
  <conditionalFormatting sqref="P29 P33 P60 P62 P68 P103:P104 P106 P22">
    <cfRule type="cellIs" dxfId="104" priority="46" operator="lessThan">
      <formula>0</formula>
    </cfRule>
  </conditionalFormatting>
  <conditionalFormatting sqref="Q59">
    <cfRule type="cellIs" dxfId="103" priority="44" operator="lessThan">
      <formula>0</formula>
    </cfRule>
  </conditionalFormatting>
  <conditionalFormatting sqref="Q29 Q33 Q60 Q62 Q68 Q103:Q104 Q106 Q22">
    <cfRule type="cellIs" dxfId="102" priority="43" operator="lessThan">
      <formula>0</formula>
    </cfRule>
  </conditionalFormatting>
  <conditionalFormatting sqref="AB43">
    <cfRule type="cellIs" dxfId="101" priority="41" operator="lessThan">
      <formula>0</formula>
    </cfRule>
  </conditionalFormatting>
  <conditionalFormatting sqref="X103:AA104">
    <cfRule type="cellIs" dxfId="100" priority="36" operator="lessThan">
      <formula>0</formula>
    </cfRule>
  </conditionalFormatting>
  <conditionalFormatting sqref="S23:S28">
    <cfRule type="cellIs" dxfId="99" priority="25" operator="lessThan">
      <formula>0</formula>
    </cfRule>
  </conditionalFormatting>
  <conditionalFormatting sqref="S61">
    <cfRule type="cellIs" dxfId="98" priority="24" operator="lessThan">
      <formula>0</formula>
    </cfRule>
  </conditionalFormatting>
  <conditionalFormatting sqref="S63:S67">
    <cfRule type="cellIs" dxfId="97" priority="22" operator="lessThan">
      <formula>0</formula>
    </cfRule>
  </conditionalFormatting>
  <conditionalFormatting sqref="S69:S102">
    <cfRule type="cellIs" dxfId="96" priority="21" operator="lessThan">
      <formula>0</formula>
    </cfRule>
  </conditionalFormatting>
  <conditionalFormatting sqref="V65:V67">
    <cfRule type="cellIs" dxfId="95" priority="20" operator="lessThan">
      <formula>0</formula>
    </cfRule>
  </conditionalFormatting>
  <conditionalFormatting sqref="V63">
    <cfRule type="cellIs" dxfId="94" priority="11" operator="lessThan">
      <formula>0</formula>
    </cfRule>
  </conditionalFormatting>
  <conditionalFormatting sqref="F69:F102">
    <cfRule type="cellIs" dxfId="93" priority="10" operator="lessThan">
      <formula>0</formula>
    </cfRule>
  </conditionalFormatting>
  <conditionalFormatting sqref="F17:F21 F23:F28 F30:F32 F34:F58 F61 F63:F67">
    <cfRule type="cellIs" dxfId="92" priority="9" operator="lessThan">
      <formula>0</formula>
    </cfRule>
  </conditionalFormatting>
  <conditionalFormatting sqref="V42">
    <cfRule type="cellIs" dxfId="91" priority="16" operator="lessThan">
      <formula>0</formula>
    </cfRule>
  </conditionalFormatting>
  <conditionalFormatting sqref="V64">
    <cfRule type="cellIs" dxfId="90" priority="14" operator="lessThan">
      <formula>0</formula>
    </cfRule>
  </conditionalFormatting>
  <conditionalFormatting sqref="V47">
    <cfRule type="cellIs" dxfId="89" priority="12" operator="lessThan">
      <formula>0</formula>
    </cfRule>
  </conditionalFormatting>
  <conditionalFormatting sqref="H69:H102">
    <cfRule type="cellIs" dxfId="88" priority="8" operator="lessThan">
      <formula>0</formula>
    </cfRule>
  </conditionalFormatting>
  <conditionalFormatting sqref="H17">
    <cfRule type="cellIs" dxfId="87" priority="7" operator="lessThan">
      <formula>0</formula>
    </cfRule>
  </conditionalFormatting>
  <conditionalFormatting sqref="H18:H21">
    <cfRule type="cellIs" dxfId="86" priority="6" operator="lessThan">
      <formula>0</formula>
    </cfRule>
  </conditionalFormatting>
  <conditionalFormatting sqref="H23:H28">
    <cfRule type="cellIs" dxfId="85" priority="5" operator="lessThan">
      <formula>0</formula>
    </cfRule>
  </conditionalFormatting>
  <conditionalFormatting sqref="H30:H32">
    <cfRule type="cellIs" dxfId="84" priority="4" operator="lessThan">
      <formula>0</formula>
    </cfRule>
  </conditionalFormatting>
  <conditionalFormatting sqref="H34:H58">
    <cfRule type="cellIs" dxfId="83" priority="3" operator="lessThan">
      <formula>0</formula>
    </cfRule>
  </conditionalFormatting>
  <conditionalFormatting sqref="H61">
    <cfRule type="cellIs" dxfId="82" priority="2" operator="lessThan">
      <formula>0</formula>
    </cfRule>
  </conditionalFormatting>
  <conditionalFormatting sqref="H63:H67">
    <cfRule type="cellIs" dxfId="81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2">
    <tabColor rgb="FFFFFF00"/>
  </sheetPr>
  <dimension ref="A1:BG110"/>
  <sheetViews>
    <sheetView zoomScale="50" zoomScaleNormal="50" zoomScaleSheetLayoutView="50" workbookViewId="0">
      <pane xSplit="5" ySplit="17" topLeftCell="AA93" activePane="bottomRight" state="frozen"/>
      <selection activeCell="F120" sqref="F120"/>
      <selection pane="topRight" activeCell="F120" sqref="F120"/>
      <selection pane="bottomLeft" activeCell="F120" sqref="F120"/>
      <selection pane="bottomRight" activeCell="BG5" sqref="BG5"/>
    </sheetView>
  </sheetViews>
  <sheetFormatPr defaultRowHeight="15.75"/>
  <cols>
    <col min="1" max="1" width="4.33203125" style="1" customWidth="1"/>
    <col min="2" max="2" width="59.21875" style="1" customWidth="1"/>
    <col min="3" max="3" width="6.5546875" style="1" hidden="1" customWidth="1"/>
    <col min="4" max="4" width="10.33203125" style="1" hidden="1" customWidth="1"/>
    <col min="5" max="5" width="14.77734375" style="1" customWidth="1"/>
    <col min="6" max="6" width="11.88671875" style="1" bestFit="1" customWidth="1"/>
    <col min="7" max="7" width="16.6640625" style="1" customWidth="1"/>
    <col min="8" max="8" width="14.44140625" style="1" customWidth="1"/>
    <col min="9" max="9" width="11.88671875" style="1" bestFit="1" customWidth="1"/>
    <col min="10" max="10" width="15.33203125" style="1" customWidth="1"/>
    <col min="11" max="11" width="14.6640625" style="1" customWidth="1"/>
    <col min="12" max="12" width="11.88671875" style="1" bestFit="1" customWidth="1"/>
    <col min="13" max="13" width="16.44140625" style="1" customWidth="1"/>
    <col min="14" max="16" width="17.77734375" style="1" hidden="1" customWidth="1"/>
    <col min="17" max="17" width="18" style="1" customWidth="1"/>
    <col min="18" max="18" width="13.6640625" style="1" bestFit="1" customWidth="1"/>
    <col min="19" max="19" width="14.109375" style="1" customWidth="1"/>
    <col min="20" max="20" width="17.77734375" style="1" customWidth="1"/>
    <col min="21" max="21" width="11.88671875" style="1" bestFit="1" customWidth="1"/>
    <col min="22" max="22" width="16.21875" style="1" customWidth="1"/>
    <col min="23" max="23" width="12.33203125" style="1" customWidth="1"/>
    <col min="24" max="24" width="11.88671875" style="1" bestFit="1" customWidth="1"/>
    <col min="25" max="25" width="17" style="1" customWidth="1"/>
    <col min="26" max="26" width="13.6640625" style="1" customWidth="1"/>
    <col min="27" max="27" width="11.88671875" style="1" customWidth="1"/>
    <col min="28" max="28" width="14.109375" style="1" customWidth="1"/>
    <col min="29" max="29" width="14.5546875" style="1" customWidth="1"/>
    <col min="30" max="30" width="11.88671875" style="1" bestFit="1" customWidth="1"/>
    <col min="31" max="31" width="14.109375" style="1" customWidth="1"/>
    <col min="32" max="32" width="14.5546875" style="1" customWidth="1"/>
    <col min="33" max="33" width="11.88671875" style="1" bestFit="1" customWidth="1"/>
    <col min="34" max="34" width="15.44140625" style="1" customWidth="1"/>
    <col min="35" max="35" width="13" style="1" customWidth="1"/>
    <col min="36" max="36" width="11.88671875" style="1" bestFit="1" customWidth="1"/>
    <col min="37" max="37" width="15.33203125" style="1" customWidth="1"/>
    <col min="38" max="38" width="13.77734375" style="1" customWidth="1"/>
    <col min="39" max="39" width="11.88671875" style="1" bestFit="1" customWidth="1"/>
    <col min="40" max="40" width="16" style="1" customWidth="1"/>
    <col min="41" max="41" width="13.109375" style="1" customWidth="1"/>
    <col min="42" max="42" width="10.109375" style="1" customWidth="1"/>
    <col min="43" max="43" width="12.88671875" style="1" customWidth="1"/>
    <col min="44" max="44" width="13.5546875" style="1" customWidth="1"/>
    <col min="45" max="45" width="9.21875" style="1" customWidth="1"/>
    <col min="46" max="46" width="15.5546875" style="1" customWidth="1"/>
    <col min="47" max="47" width="12.6640625" style="1" customWidth="1"/>
    <col min="48" max="48" width="9" style="1" customWidth="1"/>
    <col min="49" max="49" width="13.33203125" style="1" customWidth="1"/>
    <col min="50" max="58" width="16" style="1" hidden="1" customWidth="1"/>
    <col min="59" max="59" width="27.88671875" style="1" customWidth="1"/>
    <col min="60" max="16384" width="8.88671875" style="1"/>
  </cols>
  <sheetData>
    <row r="1" spans="1:59" ht="33">
      <c r="B1" s="38" t="s">
        <v>231</v>
      </c>
      <c r="AM1" s="39"/>
      <c r="BG1" s="1" t="s">
        <v>250</v>
      </c>
    </row>
    <row r="2" spans="1:59" ht="33" hidden="1">
      <c r="B2" s="38"/>
      <c r="AM2" s="39"/>
    </row>
    <row r="3" spans="1:59" ht="33" hidden="1">
      <c r="B3" s="38"/>
      <c r="AM3" s="39"/>
    </row>
    <row r="4" spans="1:59" ht="33" hidden="1">
      <c r="B4" s="38"/>
      <c r="AM4" s="39"/>
    </row>
    <row r="5" spans="1:59" ht="23.25">
      <c r="E5" s="82"/>
      <c r="H5" s="82"/>
      <c r="J5" s="1">
        <v>5</v>
      </c>
    </row>
    <row r="6" spans="1:59" s="40" customFormat="1" ht="54.75" customHeight="1">
      <c r="A6" s="229" t="s">
        <v>0</v>
      </c>
      <c r="B6" s="229" t="s">
        <v>1</v>
      </c>
      <c r="C6" s="232" t="s">
        <v>2</v>
      </c>
      <c r="D6" s="232" t="s">
        <v>172</v>
      </c>
      <c r="E6" s="234" t="s">
        <v>230</v>
      </c>
      <c r="F6" s="235"/>
      <c r="G6" s="236"/>
      <c r="H6" s="207" t="s">
        <v>234</v>
      </c>
      <c r="I6" s="216"/>
      <c r="J6" s="217"/>
      <c r="K6" s="234" t="s">
        <v>232</v>
      </c>
      <c r="L6" s="235"/>
      <c r="M6" s="236"/>
      <c r="N6" s="234" t="s">
        <v>233</v>
      </c>
      <c r="O6" s="235"/>
      <c r="P6" s="236"/>
      <c r="Q6" s="243" t="s">
        <v>178</v>
      </c>
      <c r="R6" s="244"/>
      <c r="S6" s="245"/>
      <c r="T6" s="249" t="s">
        <v>146</v>
      </c>
      <c r="U6" s="250"/>
      <c r="V6" s="250"/>
      <c r="W6" s="250"/>
      <c r="X6" s="250"/>
      <c r="Y6" s="250"/>
      <c r="Z6" s="250"/>
      <c r="AA6" s="250"/>
      <c r="AB6" s="251"/>
      <c r="AC6" s="243" t="s">
        <v>235</v>
      </c>
      <c r="AD6" s="244"/>
      <c r="AE6" s="245"/>
      <c r="AF6" s="253" t="s">
        <v>219</v>
      </c>
      <c r="AG6" s="254"/>
      <c r="AH6" s="255"/>
      <c r="AI6" s="243" t="s">
        <v>147</v>
      </c>
      <c r="AJ6" s="244"/>
      <c r="AK6" s="245"/>
      <c r="AL6" s="243" t="s">
        <v>7</v>
      </c>
      <c r="AM6" s="244"/>
      <c r="AN6" s="245"/>
      <c r="AO6" s="262" t="s">
        <v>148</v>
      </c>
      <c r="AP6" s="262"/>
      <c r="AQ6" s="262"/>
      <c r="AR6" s="262"/>
      <c r="AS6" s="262"/>
      <c r="AT6" s="262"/>
      <c r="AU6" s="262"/>
      <c r="AV6" s="262"/>
      <c r="AW6" s="262"/>
      <c r="AX6" s="150"/>
      <c r="AY6" s="150"/>
      <c r="AZ6" s="150"/>
      <c r="BA6" s="150"/>
      <c r="BB6" s="150"/>
      <c r="BC6" s="150"/>
      <c r="BD6" s="150"/>
      <c r="BE6" s="150"/>
      <c r="BF6" s="259" t="s">
        <v>205</v>
      </c>
      <c r="BG6" s="252" t="s">
        <v>8</v>
      </c>
    </row>
    <row r="7" spans="1:59" s="40" customFormat="1" ht="75.75" customHeight="1">
      <c r="A7" s="230"/>
      <c r="B7" s="230"/>
      <c r="C7" s="233"/>
      <c r="D7" s="233"/>
      <c r="E7" s="237"/>
      <c r="F7" s="238"/>
      <c r="G7" s="239"/>
      <c r="H7" s="208"/>
      <c r="I7" s="241"/>
      <c r="J7" s="242"/>
      <c r="K7" s="237"/>
      <c r="L7" s="238"/>
      <c r="M7" s="239"/>
      <c r="N7" s="237"/>
      <c r="O7" s="238"/>
      <c r="P7" s="239"/>
      <c r="Q7" s="246"/>
      <c r="R7" s="247"/>
      <c r="S7" s="248"/>
      <c r="T7" s="249" t="s">
        <v>9</v>
      </c>
      <c r="U7" s="250"/>
      <c r="V7" s="251"/>
      <c r="W7" s="249" t="s">
        <v>167</v>
      </c>
      <c r="X7" s="250"/>
      <c r="Y7" s="251"/>
      <c r="Z7" s="249" t="s">
        <v>168</v>
      </c>
      <c r="AA7" s="250"/>
      <c r="AB7" s="251"/>
      <c r="AC7" s="246"/>
      <c r="AD7" s="247"/>
      <c r="AE7" s="248"/>
      <c r="AF7" s="256"/>
      <c r="AG7" s="257"/>
      <c r="AH7" s="258"/>
      <c r="AI7" s="246"/>
      <c r="AJ7" s="247"/>
      <c r="AK7" s="248"/>
      <c r="AL7" s="246"/>
      <c r="AM7" s="247"/>
      <c r="AN7" s="248"/>
      <c r="AO7" s="262" t="s">
        <v>221</v>
      </c>
      <c r="AP7" s="262"/>
      <c r="AQ7" s="262"/>
      <c r="AR7" s="262" t="s">
        <v>176</v>
      </c>
      <c r="AS7" s="262"/>
      <c r="AT7" s="262"/>
      <c r="AU7" s="262" t="s">
        <v>177</v>
      </c>
      <c r="AV7" s="262"/>
      <c r="AW7" s="262"/>
      <c r="AX7" s="151"/>
      <c r="AY7" s="151"/>
      <c r="AZ7" s="151"/>
      <c r="BA7" s="151"/>
      <c r="BB7" s="151"/>
      <c r="BC7" s="151"/>
      <c r="BD7" s="151"/>
      <c r="BE7" s="151"/>
      <c r="BF7" s="260"/>
      <c r="BG7" s="252"/>
    </row>
    <row r="8" spans="1:59" s="42" customFormat="1" ht="52.5" customHeight="1">
      <c r="A8" s="230"/>
      <c r="B8" s="230"/>
      <c r="C8" s="233"/>
      <c r="D8" s="233"/>
      <c r="E8" s="226" t="s">
        <v>149</v>
      </c>
      <c r="F8" s="227" t="s">
        <v>150</v>
      </c>
      <c r="G8" s="227"/>
      <c r="H8" s="226" t="s">
        <v>149</v>
      </c>
      <c r="I8" s="227" t="s">
        <v>150</v>
      </c>
      <c r="J8" s="227"/>
      <c r="K8" s="226" t="s">
        <v>149</v>
      </c>
      <c r="L8" s="227" t="s">
        <v>150</v>
      </c>
      <c r="M8" s="227"/>
      <c r="N8" s="226" t="s">
        <v>149</v>
      </c>
      <c r="O8" s="227" t="s">
        <v>150</v>
      </c>
      <c r="P8" s="227"/>
      <c r="Q8" s="226" t="s">
        <v>149</v>
      </c>
      <c r="R8" s="227" t="s">
        <v>150</v>
      </c>
      <c r="S8" s="227"/>
      <c r="T8" s="226" t="s">
        <v>149</v>
      </c>
      <c r="U8" s="227" t="s">
        <v>150</v>
      </c>
      <c r="V8" s="227"/>
      <c r="W8" s="226" t="s">
        <v>149</v>
      </c>
      <c r="X8" s="227" t="s">
        <v>150</v>
      </c>
      <c r="Y8" s="227"/>
      <c r="Z8" s="226" t="s">
        <v>149</v>
      </c>
      <c r="AA8" s="227" t="s">
        <v>150</v>
      </c>
      <c r="AB8" s="227"/>
      <c r="AC8" s="226" t="s">
        <v>149</v>
      </c>
      <c r="AD8" s="227" t="s">
        <v>150</v>
      </c>
      <c r="AE8" s="227"/>
      <c r="AF8" s="226" t="s">
        <v>149</v>
      </c>
      <c r="AG8" s="227" t="s">
        <v>150</v>
      </c>
      <c r="AH8" s="227"/>
      <c r="AI8" s="226" t="s">
        <v>149</v>
      </c>
      <c r="AJ8" s="227" t="s">
        <v>150</v>
      </c>
      <c r="AK8" s="227"/>
      <c r="AL8" s="226" t="s">
        <v>149</v>
      </c>
      <c r="AM8" s="227" t="s">
        <v>150</v>
      </c>
      <c r="AN8" s="227"/>
      <c r="AO8" s="226" t="s">
        <v>149</v>
      </c>
      <c r="AP8" s="227" t="s">
        <v>150</v>
      </c>
      <c r="AQ8" s="227"/>
      <c r="AR8" s="226" t="s">
        <v>149</v>
      </c>
      <c r="AS8" s="263" t="s">
        <v>150</v>
      </c>
      <c r="AT8" s="264"/>
      <c r="AU8" s="226" t="s">
        <v>149</v>
      </c>
      <c r="AV8" s="263" t="s">
        <v>150</v>
      </c>
      <c r="AW8" s="264"/>
      <c r="AX8" s="158"/>
      <c r="AY8" s="158"/>
      <c r="AZ8" s="158"/>
      <c r="BA8" s="158"/>
      <c r="BB8" s="158"/>
      <c r="BC8" s="158"/>
      <c r="BD8" s="158"/>
      <c r="BE8" s="158"/>
      <c r="BF8" s="260"/>
      <c r="BG8" s="252"/>
    </row>
    <row r="9" spans="1:59" s="43" customFormat="1" ht="50.25" customHeight="1">
      <c r="A9" s="230"/>
      <c r="B9" s="230"/>
      <c r="C9" s="233"/>
      <c r="D9" s="233"/>
      <c r="E9" s="226"/>
      <c r="F9" s="228" t="s">
        <v>151</v>
      </c>
      <c r="G9" s="228" t="s">
        <v>223</v>
      </c>
      <c r="H9" s="226"/>
      <c r="I9" s="228" t="s">
        <v>151</v>
      </c>
      <c r="J9" s="228" t="s">
        <v>223</v>
      </c>
      <c r="K9" s="226"/>
      <c r="L9" s="228" t="s">
        <v>151</v>
      </c>
      <c r="M9" s="228" t="s">
        <v>223</v>
      </c>
      <c r="N9" s="226"/>
      <c r="O9" s="228" t="s">
        <v>151</v>
      </c>
      <c r="P9" s="228" t="s">
        <v>152</v>
      </c>
      <c r="Q9" s="226"/>
      <c r="R9" s="228" t="s">
        <v>151</v>
      </c>
      <c r="S9" s="228" t="s">
        <v>223</v>
      </c>
      <c r="T9" s="226"/>
      <c r="U9" s="228" t="s">
        <v>151</v>
      </c>
      <c r="V9" s="228" t="s">
        <v>223</v>
      </c>
      <c r="W9" s="226"/>
      <c r="X9" s="228" t="s">
        <v>151</v>
      </c>
      <c r="Y9" s="228" t="s">
        <v>223</v>
      </c>
      <c r="Z9" s="226"/>
      <c r="AA9" s="228" t="s">
        <v>151</v>
      </c>
      <c r="AB9" s="228" t="s">
        <v>223</v>
      </c>
      <c r="AC9" s="226"/>
      <c r="AD9" s="228" t="s">
        <v>151</v>
      </c>
      <c r="AE9" s="228" t="s">
        <v>223</v>
      </c>
      <c r="AF9" s="226"/>
      <c r="AG9" s="228" t="s">
        <v>151</v>
      </c>
      <c r="AH9" s="228" t="s">
        <v>223</v>
      </c>
      <c r="AI9" s="226"/>
      <c r="AJ9" s="228" t="s">
        <v>151</v>
      </c>
      <c r="AK9" s="228" t="s">
        <v>223</v>
      </c>
      <c r="AL9" s="226"/>
      <c r="AM9" s="228" t="s">
        <v>151</v>
      </c>
      <c r="AN9" s="228" t="s">
        <v>223</v>
      </c>
      <c r="AO9" s="226"/>
      <c r="AP9" s="228" t="s">
        <v>151</v>
      </c>
      <c r="AQ9" s="228" t="s">
        <v>223</v>
      </c>
      <c r="AR9" s="226"/>
      <c r="AS9" s="228" t="s">
        <v>151</v>
      </c>
      <c r="AT9" s="228" t="s">
        <v>223</v>
      </c>
      <c r="AU9" s="226"/>
      <c r="AV9" s="228" t="s">
        <v>151</v>
      </c>
      <c r="AW9" s="228" t="s">
        <v>223</v>
      </c>
      <c r="AX9" s="159"/>
      <c r="AY9" s="159"/>
      <c r="AZ9" s="159"/>
      <c r="BA9" s="152" t="s">
        <v>201</v>
      </c>
      <c r="BB9" s="152"/>
      <c r="BC9" s="152" t="s">
        <v>202</v>
      </c>
      <c r="BD9" s="152" t="s">
        <v>203</v>
      </c>
      <c r="BE9" s="152" t="s">
        <v>204</v>
      </c>
      <c r="BF9" s="260"/>
      <c r="BG9" s="252"/>
    </row>
    <row r="10" spans="1:59" s="43" customFormat="1" ht="72" customHeight="1">
      <c r="A10" s="230"/>
      <c r="B10" s="230"/>
      <c r="C10" s="233"/>
      <c r="D10" s="233"/>
      <c r="E10" s="226"/>
      <c r="F10" s="228"/>
      <c r="G10" s="228"/>
      <c r="H10" s="226"/>
      <c r="I10" s="228"/>
      <c r="J10" s="228"/>
      <c r="K10" s="226"/>
      <c r="L10" s="228"/>
      <c r="M10" s="228"/>
      <c r="N10" s="226"/>
      <c r="O10" s="228"/>
      <c r="P10" s="228"/>
      <c r="Q10" s="226"/>
      <c r="R10" s="228"/>
      <c r="S10" s="228"/>
      <c r="T10" s="226"/>
      <c r="U10" s="228"/>
      <c r="V10" s="228"/>
      <c r="W10" s="226"/>
      <c r="X10" s="228"/>
      <c r="Y10" s="228"/>
      <c r="Z10" s="226"/>
      <c r="AA10" s="228"/>
      <c r="AB10" s="228"/>
      <c r="AC10" s="226"/>
      <c r="AD10" s="228"/>
      <c r="AE10" s="228"/>
      <c r="AF10" s="226"/>
      <c r="AG10" s="228"/>
      <c r="AH10" s="228"/>
      <c r="AI10" s="226"/>
      <c r="AJ10" s="228"/>
      <c r="AK10" s="228"/>
      <c r="AL10" s="226"/>
      <c r="AM10" s="228"/>
      <c r="AN10" s="228"/>
      <c r="AO10" s="226"/>
      <c r="AP10" s="228"/>
      <c r="AQ10" s="228"/>
      <c r="AR10" s="226"/>
      <c r="AS10" s="228"/>
      <c r="AT10" s="228"/>
      <c r="AU10" s="226"/>
      <c r="AV10" s="228"/>
      <c r="AW10" s="228"/>
      <c r="AX10" s="159"/>
      <c r="AY10" s="159"/>
      <c r="AZ10" s="159"/>
      <c r="BA10" s="159"/>
      <c r="BB10" s="159"/>
      <c r="BC10" s="159"/>
      <c r="BD10" s="159"/>
      <c r="BE10" s="159"/>
      <c r="BF10" s="260"/>
      <c r="BG10" s="252"/>
    </row>
    <row r="11" spans="1:59" s="43" customFormat="1" ht="9" customHeight="1">
      <c r="A11" s="230"/>
      <c r="B11" s="230"/>
      <c r="C11" s="233"/>
      <c r="D11" s="233"/>
      <c r="E11" s="226"/>
      <c r="F11" s="228"/>
      <c r="G11" s="228"/>
      <c r="H11" s="226"/>
      <c r="I11" s="228"/>
      <c r="J11" s="228"/>
      <c r="K11" s="226"/>
      <c r="L11" s="228"/>
      <c r="M11" s="228"/>
      <c r="N11" s="226"/>
      <c r="O11" s="228"/>
      <c r="P11" s="228"/>
      <c r="Q11" s="226"/>
      <c r="R11" s="228"/>
      <c r="S11" s="228"/>
      <c r="T11" s="226"/>
      <c r="U11" s="228"/>
      <c r="V11" s="228"/>
      <c r="W11" s="226"/>
      <c r="X11" s="228"/>
      <c r="Y11" s="228"/>
      <c r="Z11" s="226"/>
      <c r="AA11" s="228"/>
      <c r="AB11" s="228"/>
      <c r="AC11" s="226"/>
      <c r="AD11" s="228"/>
      <c r="AE11" s="228"/>
      <c r="AF11" s="226"/>
      <c r="AG11" s="228"/>
      <c r="AH11" s="228"/>
      <c r="AI11" s="226"/>
      <c r="AJ11" s="228"/>
      <c r="AK11" s="228"/>
      <c r="AL11" s="226"/>
      <c r="AM11" s="228"/>
      <c r="AN11" s="228"/>
      <c r="AO11" s="226"/>
      <c r="AP11" s="228"/>
      <c r="AQ11" s="228"/>
      <c r="AR11" s="226"/>
      <c r="AS11" s="228"/>
      <c r="AT11" s="228"/>
      <c r="AU11" s="226"/>
      <c r="AV11" s="228"/>
      <c r="AW11" s="228"/>
      <c r="AX11" s="159"/>
      <c r="AY11" s="159"/>
      <c r="AZ11" s="159"/>
      <c r="BA11" s="159"/>
      <c r="BB11" s="159"/>
      <c r="BC11" s="159"/>
      <c r="BD11" s="159"/>
      <c r="BE11" s="159"/>
      <c r="BF11" s="260"/>
      <c r="BG11" s="252"/>
    </row>
    <row r="12" spans="1:59" s="43" customFormat="1" ht="9" customHeight="1">
      <c r="A12" s="230"/>
      <c r="B12" s="230"/>
      <c r="C12" s="233"/>
      <c r="D12" s="233"/>
      <c r="E12" s="226"/>
      <c r="F12" s="228"/>
      <c r="G12" s="228"/>
      <c r="H12" s="226"/>
      <c r="I12" s="228"/>
      <c r="J12" s="228"/>
      <c r="K12" s="226"/>
      <c r="L12" s="228"/>
      <c r="M12" s="228"/>
      <c r="N12" s="226"/>
      <c r="O12" s="228"/>
      <c r="P12" s="228"/>
      <c r="Q12" s="226"/>
      <c r="R12" s="228"/>
      <c r="S12" s="228"/>
      <c r="T12" s="226"/>
      <c r="U12" s="228"/>
      <c r="V12" s="228"/>
      <c r="W12" s="226"/>
      <c r="X12" s="228"/>
      <c r="Y12" s="228"/>
      <c r="Z12" s="226"/>
      <c r="AA12" s="228"/>
      <c r="AB12" s="228"/>
      <c r="AC12" s="226"/>
      <c r="AD12" s="228"/>
      <c r="AE12" s="228"/>
      <c r="AF12" s="226"/>
      <c r="AG12" s="228"/>
      <c r="AH12" s="228"/>
      <c r="AI12" s="226"/>
      <c r="AJ12" s="228"/>
      <c r="AK12" s="228"/>
      <c r="AL12" s="226"/>
      <c r="AM12" s="228"/>
      <c r="AN12" s="228"/>
      <c r="AO12" s="226"/>
      <c r="AP12" s="228"/>
      <c r="AQ12" s="228"/>
      <c r="AR12" s="226"/>
      <c r="AS12" s="228"/>
      <c r="AT12" s="228"/>
      <c r="AU12" s="226"/>
      <c r="AV12" s="228"/>
      <c r="AW12" s="228"/>
      <c r="AX12" s="159"/>
      <c r="AY12" s="159"/>
      <c r="AZ12" s="159"/>
      <c r="BA12" s="159"/>
      <c r="BB12" s="159"/>
      <c r="BC12" s="159"/>
      <c r="BD12" s="159"/>
      <c r="BE12" s="159"/>
      <c r="BF12" s="260"/>
      <c r="BG12" s="252"/>
    </row>
    <row r="13" spans="1:59" s="43" customFormat="1" ht="2.25" customHeight="1">
      <c r="A13" s="230"/>
      <c r="B13" s="230"/>
      <c r="C13" s="233"/>
      <c r="D13" s="233"/>
      <c r="E13" s="226"/>
      <c r="F13" s="228"/>
      <c r="G13" s="228"/>
      <c r="H13" s="226"/>
      <c r="I13" s="228"/>
      <c r="J13" s="228"/>
      <c r="K13" s="226"/>
      <c r="L13" s="228"/>
      <c r="M13" s="228"/>
      <c r="N13" s="226"/>
      <c r="O13" s="228"/>
      <c r="P13" s="228"/>
      <c r="Q13" s="226"/>
      <c r="R13" s="228"/>
      <c r="S13" s="228"/>
      <c r="T13" s="226"/>
      <c r="U13" s="228"/>
      <c r="V13" s="228"/>
      <c r="W13" s="226"/>
      <c r="X13" s="228"/>
      <c r="Y13" s="228"/>
      <c r="Z13" s="226"/>
      <c r="AA13" s="228"/>
      <c r="AB13" s="228"/>
      <c r="AC13" s="226"/>
      <c r="AD13" s="228"/>
      <c r="AE13" s="228"/>
      <c r="AF13" s="226"/>
      <c r="AG13" s="228"/>
      <c r="AH13" s="228"/>
      <c r="AI13" s="226"/>
      <c r="AJ13" s="228"/>
      <c r="AK13" s="228"/>
      <c r="AL13" s="226"/>
      <c r="AM13" s="228"/>
      <c r="AN13" s="228"/>
      <c r="AO13" s="226"/>
      <c r="AP13" s="228"/>
      <c r="AQ13" s="228"/>
      <c r="AR13" s="226"/>
      <c r="AS13" s="228"/>
      <c r="AT13" s="228"/>
      <c r="AU13" s="226"/>
      <c r="AV13" s="228"/>
      <c r="AW13" s="228"/>
      <c r="AX13" s="159"/>
      <c r="AY13" s="159"/>
      <c r="AZ13" s="159"/>
      <c r="BA13" s="159"/>
      <c r="BB13" s="159"/>
      <c r="BC13" s="159"/>
      <c r="BD13" s="159"/>
      <c r="BE13" s="159"/>
      <c r="BF13" s="260"/>
      <c r="BG13" s="252"/>
    </row>
    <row r="14" spans="1:59" s="43" customFormat="1" ht="20.25" customHeight="1">
      <c r="A14" s="231"/>
      <c r="B14" s="231"/>
      <c r="C14" s="231"/>
      <c r="D14" s="240"/>
      <c r="E14" s="226"/>
      <c r="F14" s="228"/>
      <c r="G14" s="228"/>
      <c r="H14" s="226"/>
      <c r="I14" s="228"/>
      <c r="J14" s="228"/>
      <c r="K14" s="226"/>
      <c r="L14" s="228"/>
      <c r="M14" s="228"/>
      <c r="N14" s="226"/>
      <c r="O14" s="228"/>
      <c r="P14" s="228"/>
      <c r="Q14" s="226"/>
      <c r="R14" s="228"/>
      <c r="S14" s="228"/>
      <c r="T14" s="226"/>
      <c r="U14" s="228"/>
      <c r="V14" s="228"/>
      <c r="W14" s="226"/>
      <c r="X14" s="228"/>
      <c r="Y14" s="228"/>
      <c r="Z14" s="226"/>
      <c r="AA14" s="228"/>
      <c r="AB14" s="228"/>
      <c r="AC14" s="226"/>
      <c r="AD14" s="228"/>
      <c r="AE14" s="228"/>
      <c r="AF14" s="226"/>
      <c r="AG14" s="228"/>
      <c r="AH14" s="228"/>
      <c r="AI14" s="226"/>
      <c r="AJ14" s="228"/>
      <c r="AK14" s="228"/>
      <c r="AL14" s="226"/>
      <c r="AM14" s="228"/>
      <c r="AN14" s="228"/>
      <c r="AO14" s="226"/>
      <c r="AP14" s="228"/>
      <c r="AQ14" s="228"/>
      <c r="AR14" s="226"/>
      <c r="AS14" s="228"/>
      <c r="AT14" s="228"/>
      <c r="AU14" s="226"/>
      <c r="AV14" s="228"/>
      <c r="AW14" s="228"/>
      <c r="AX14" s="153"/>
      <c r="AY14" s="153"/>
      <c r="AZ14" s="153"/>
      <c r="BA14" s="153"/>
      <c r="BB14" s="153"/>
      <c r="BC14" s="153"/>
      <c r="BD14" s="153"/>
      <c r="BE14" s="153"/>
      <c r="BF14" s="261"/>
      <c r="BG14" s="252"/>
    </row>
    <row r="15" spans="1:59" s="9" customFormat="1" ht="23.25" customHeight="1">
      <c r="A15" s="81" t="s">
        <v>14</v>
      </c>
      <c r="B15" s="81" t="s">
        <v>15</v>
      </c>
      <c r="C15" s="71"/>
      <c r="D15" s="71"/>
      <c r="E15" s="81">
        <v>1</v>
      </c>
      <c r="F15" s="81">
        <f>E15+1</f>
        <v>2</v>
      </c>
      <c r="G15" s="81">
        <f t="shared" ref="G15:AN15" si="0">F15+1</f>
        <v>3</v>
      </c>
      <c r="H15" s="81">
        <f t="shared" si="0"/>
        <v>4</v>
      </c>
      <c r="I15" s="81">
        <f t="shared" si="0"/>
        <v>5</v>
      </c>
      <c r="J15" s="81">
        <f t="shared" si="0"/>
        <v>6</v>
      </c>
      <c r="K15" s="81">
        <f t="shared" si="0"/>
        <v>7</v>
      </c>
      <c r="L15" s="81">
        <f t="shared" si="0"/>
        <v>8</v>
      </c>
      <c r="M15" s="81">
        <f t="shared" si="0"/>
        <v>9</v>
      </c>
      <c r="N15" s="81">
        <f t="shared" si="0"/>
        <v>10</v>
      </c>
      <c r="O15" s="81">
        <f t="shared" si="0"/>
        <v>11</v>
      </c>
      <c r="P15" s="81">
        <f t="shared" si="0"/>
        <v>12</v>
      </c>
      <c r="Q15" s="81">
        <f t="shared" si="0"/>
        <v>13</v>
      </c>
      <c r="R15" s="81">
        <f t="shared" si="0"/>
        <v>14</v>
      </c>
      <c r="S15" s="81">
        <f t="shared" si="0"/>
        <v>15</v>
      </c>
      <c r="T15" s="81">
        <f t="shared" si="0"/>
        <v>16</v>
      </c>
      <c r="U15" s="81">
        <f t="shared" si="0"/>
        <v>17</v>
      </c>
      <c r="V15" s="81">
        <f t="shared" si="0"/>
        <v>18</v>
      </c>
      <c r="W15" s="81">
        <f t="shared" si="0"/>
        <v>19</v>
      </c>
      <c r="X15" s="81">
        <f t="shared" si="0"/>
        <v>20</v>
      </c>
      <c r="Y15" s="81">
        <f t="shared" si="0"/>
        <v>21</v>
      </c>
      <c r="Z15" s="81">
        <f t="shared" si="0"/>
        <v>22</v>
      </c>
      <c r="AA15" s="81">
        <f t="shared" si="0"/>
        <v>23</v>
      </c>
      <c r="AB15" s="81">
        <f t="shared" si="0"/>
        <v>24</v>
      </c>
      <c r="AC15" s="81">
        <f t="shared" si="0"/>
        <v>25</v>
      </c>
      <c r="AD15" s="81">
        <f t="shared" si="0"/>
        <v>26</v>
      </c>
      <c r="AE15" s="81">
        <f t="shared" si="0"/>
        <v>27</v>
      </c>
      <c r="AF15" s="81">
        <f t="shared" si="0"/>
        <v>28</v>
      </c>
      <c r="AG15" s="81">
        <f t="shared" si="0"/>
        <v>29</v>
      </c>
      <c r="AH15" s="81">
        <f t="shared" si="0"/>
        <v>30</v>
      </c>
      <c r="AI15" s="81">
        <f t="shared" si="0"/>
        <v>31</v>
      </c>
      <c r="AJ15" s="81">
        <f t="shared" si="0"/>
        <v>32</v>
      </c>
      <c r="AK15" s="81">
        <f t="shared" si="0"/>
        <v>33</v>
      </c>
      <c r="AL15" s="81">
        <f t="shared" si="0"/>
        <v>34</v>
      </c>
      <c r="AM15" s="81">
        <f t="shared" si="0"/>
        <v>35</v>
      </c>
      <c r="AN15" s="81">
        <f t="shared" si="0"/>
        <v>36</v>
      </c>
      <c r="AO15" s="104">
        <v>37</v>
      </c>
      <c r="AP15" s="104">
        <v>38</v>
      </c>
      <c r="AQ15" s="104">
        <v>39</v>
      </c>
      <c r="AR15" s="114">
        <v>37</v>
      </c>
      <c r="AS15" s="114">
        <v>38</v>
      </c>
      <c r="AT15" s="114">
        <v>39</v>
      </c>
      <c r="AU15" s="114">
        <v>37</v>
      </c>
      <c r="AV15" s="160">
        <v>38</v>
      </c>
      <c r="AW15" s="160">
        <v>39</v>
      </c>
      <c r="AX15" s="160"/>
      <c r="AY15" s="160"/>
      <c r="AZ15" s="160"/>
      <c r="BA15" s="154"/>
      <c r="BB15" s="154"/>
      <c r="BC15" s="154"/>
      <c r="BD15" s="154"/>
      <c r="BE15" s="154"/>
      <c r="BF15" s="154"/>
      <c r="BG15" s="81">
        <v>44</v>
      </c>
    </row>
    <row r="16" spans="1:59" s="35" customFormat="1" ht="23.25" hidden="1" customHeight="1">
      <c r="A16" s="44"/>
      <c r="B16" s="45" t="s">
        <v>153</v>
      </c>
      <c r="C16" s="46"/>
      <c r="D16" s="88"/>
      <c r="AV16" s="161"/>
      <c r="AW16" s="161"/>
      <c r="AX16" s="161"/>
      <c r="AY16" s="161"/>
      <c r="AZ16" s="161"/>
    </row>
    <row r="17" spans="1:59" ht="40.5">
      <c r="A17" s="10">
        <v>1</v>
      </c>
      <c r="B17" s="132" t="s">
        <v>16</v>
      </c>
      <c r="C17" s="47" t="s">
        <v>17</v>
      </c>
      <c r="D17" s="47"/>
      <c r="E17" s="197">
        <v>3756</v>
      </c>
      <c r="F17" s="178">
        <v>347</v>
      </c>
      <c r="G17" s="178">
        <v>3409</v>
      </c>
      <c r="H17" s="197">
        <v>1565</v>
      </c>
      <c r="I17" s="178">
        <v>145</v>
      </c>
      <c r="J17" s="178">
        <v>1420</v>
      </c>
      <c r="K17" s="197">
        <v>1635</v>
      </c>
      <c r="L17" s="178">
        <v>343</v>
      </c>
      <c r="M17" s="178">
        <v>1292</v>
      </c>
      <c r="N17" s="197">
        <v>0</v>
      </c>
      <c r="O17" s="178"/>
      <c r="P17" s="178"/>
      <c r="Q17" s="190">
        <v>104.47</v>
      </c>
      <c r="R17" s="191">
        <v>236.55</v>
      </c>
      <c r="S17" s="191">
        <v>90.99</v>
      </c>
      <c r="T17" s="197">
        <v>70</v>
      </c>
      <c r="U17" s="178">
        <v>198</v>
      </c>
      <c r="V17" s="178">
        <v>-128</v>
      </c>
      <c r="W17" s="197">
        <v>198</v>
      </c>
      <c r="X17" s="178">
        <v>198</v>
      </c>
      <c r="Y17" s="178">
        <v>0</v>
      </c>
      <c r="Z17" s="197">
        <v>-128</v>
      </c>
      <c r="AA17" s="178">
        <v>0</v>
      </c>
      <c r="AB17" s="178">
        <v>-128</v>
      </c>
      <c r="AC17" s="197">
        <v>327</v>
      </c>
      <c r="AD17" s="178">
        <v>69</v>
      </c>
      <c r="AE17" s="178">
        <v>258</v>
      </c>
      <c r="AF17" s="197">
        <v>2121</v>
      </c>
      <c r="AG17" s="178">
        <v>4</v>
      </c>
      <c r="AH17" s="178">
        <v>2117</v>
      </c>
      <c r="AI17" s="194">
        <v>6.5</v>
      </c>
      <c r="AJ17" s="173">
        <v>0.1</v>
      </c>
      <c r="AK17" s="173">
        <v>8.1999999999999993</v>
      </c>
      <c r="AL17" s="197">
        <v>0</v>
      </c>
      <c r="AM17" s="178"/>
      <c r="AN17" s="178"/>
      <c r="AO17" s="48">
        <v>0</v>
      </c>
      <c r="AP17" s="13">
        <v>0</v>
      </c>
      <c r="AQ17" s="13">
        <v>0</v>
      </c>
      <c r="AR17" s="48">
        <v>0</v>
      </c>
      <c r="AS17" s="13"/>
      <c r="AT17" s="13"/>
      <c r="AU17" s="48">
        <v>0</v>
      </c>
      <c r="AV17" s="162"/>
      <c r="AW17" s="162"/>
      <c r="AX17" s="162"/>
      <c r="AY17" s="162"/>
      <c r="AZ17" s="162"/>
      <c r="BA17" s="13">
        <f>ROUND(AE17*5,0)</f>
        <v>1290</v>
      </c>
      <c r="BB17" s="13">
        <f>AH17</f>
        <v>2117</v>
      </c>
      <c r="BC17" s="13">
        <f>ROUND(AE17*4,0)</f>
        <v>1032</v>
      </c>
      <c r="BD17" s="13">
        <f>ROUND(AE17*3,0)</f>
        <v>774</v>
      </c>
      <c r="BE17" s="13">
        <f>ROUND(AE17*2,0)</f>
        <v>516</v>
      </c>
      <c r="BF17" s="13">
        <f>AE17</f>
        <v>258</v>
      </c>
      <c r="BG17" s="15"/>
    </row>
    <row r="18" spans="1:59" ht="40.5">
      <c r="A18" s="10">
        <v>2</v>
      </c>
      <c r="B18" s="132" t="s">
        <v>18</v>
      </c>
      <c r="C18" s="47" t="s">
        <v>19</v>
      </c>
      <c r="D18" s="47"/>
      <c r="E18" s="197">
        <v>797</v>
      </c>
      <c r="F18" s="178">
        <v>0</v>
      </c>
      <c r="G18" s="178">
        <v>797</v>
      </c>
      <c r="H18" s="197">
        <v>332</v>
      </c>
      <c r="I18" s="178">
        <v>0</v>
      </c>
      <c r="J18" s="178">
        <v>332</v>
      </c>
      <c r="K18" s="197">
        <v>417</v>
      </c>
      <c r="L18" s="178">
        <v>0</v>
      </c>
      <c r="M18" s="178">
        <v>417</v>
      </c>
      <c r="N18" s="197">
        <v>0</v>
      </c>
      <c r="O18" s="178"/>
      <c r="P18" s="178"/>
      <c r="Q18" s="190">
        <v>125.6</v>
      </c>
      <c r="R18" s="191">
        <v>0</v>
      </c>
      <c r="S18" s="191">
        <v>125.6</v>
      </c>
      <c r="T18" s="197">
        <v>85</v>
      </c>
      <c r="U18" s="178">
        <v>0</v>
      </c>
      <c r="V18" s="178">
        <v>85</v>
      </c>
      <c r="W18" s="197">
        <v>85</v>
      </c>
      <c r="X18" s="178">
        <v>0</v>
      </c>
      <c r="Y18" s="178">
        <v>85</v>
      </c>
      <c r="Z18" s="197">
        <v>0</v>
      </c>
      <c r="AA18" s="178">
        <v>0</v>
      </c>
      <c r="AB18" s="178">
        <v>0</v>
      </c>
      <c r="AC18" s="197">
        <v>83</v>
      </c>
      <c r="AD18" s="178">
        <v>0</v>
      </c>
      <c r="AE18" s="178">
        <v>83</v>
      </c>
      <c r="AF18" s="197">
        <v>380</v>
      </c>
      <c r="AG18" s="178">
        <v>0</v>
      </c>
      <c r="AH18" s="178">
        <v>380</v>
      </c>
      <c r="AI18" s="194">
        <v>4.5999999999999996</v>
      </c>
      <c r="AJ18" s="173">
        <v>0</v>
      </c>
      <c r="AK18" s="173">
        <v>4.5999999999999996</v>
      </c>
      <c r="AL18" s="197">
        <v>0</v>
      </c>
      <c r="AM18" s="178"/>
      <c r="AN18" s="178"/>
      <c r="AO18" s="48">
        <v>0</v>
      </c>
      <c r="AP18" s="13">
        <v>0</v>
      </c>
      <c r="AQ18" s="13">
        <v>0</v>
      </c>
      <c r="AR18" s="48">
        <v>0</v>
      </c>
      <c r="AS18" s="13"/>
      <c r="AT18" s="13"/>
      <c r="AU18" s="48">
        <v>0</v>
      </c>
      <c r="AV18" s="162"/>
      <c r="AW18" s="162"/>
      <c r="AX18" s="162"/>
      <c r="AY18" s="162"/>
      <c r="AZ18" s="162"/>
      <c r="BA18" s="13">
        <f t="shared" ref="BA18:BA21" si="1">ROUND(AE18*5,0)</f>
        <v>415</v>
      </c>
      <c r="BB18" s="13">
        <f t="shared" ref="BB18:BB21" si="2">AH18</f>
        <v>380</v>
      </c>
      <c r="BC18" s="13">
        <f t="shared" ref="BC18:BC21" si="3">ROUND(AE18*4,0)</f>
        <v>332</v>
      </c>
      <c r="BD18" s="13">
        <f t="shared" ref="BD18:BD21" si="4">ROUND(AE18*3,0)</f>
        <v>249</v>
      </c>
      <c r="BE18" s="13">
        <f t="shared" ref="BE18:BE21" si="5">ROUND(AE18*2,0)</f>
        <v>166</v>
      </c>
      <c r="BF18" s="13">
        <f t="shared" ref="BF18:BF21" si="6">AE18</f>
        <v>83</v>
      </c>
      <c r="BG18" s="29"/>
    </row>
    <row r="19" spans="1:59" ht="51" customHeight="1">
      <c r="A19" s="10">
        <v>3</v>
      </c>
      <c r="B19" s="132" t="s">
        <v>206</v>
      </c>
      <c r="C19" s="47" t="s">
        <v>20</v>
      </c>
      <c r="D19" s="47"/>
      <c r="E19" s="197">
        <v>1968</v>
      </c>
      <c r="F19" s="178">
        <v>363</v>
      </c>
      <c r="G19" s="178">
        <v>1605</v>
      </c>
      <c r="H19" s="197">
        <v>820</v>
      </c>
      <c r="I19" s="178">
        <v>151</v>
      </c>
      <c r="J19" s="178">
        <v>669</v>
      </c>
      <c r="K19" s="197">
        <v>1907</v>
      </c>
      <c r="L19" s="178">
        <v>421</v>
      </c>
      <c r="M19" s="178">
        <v>1486</v>
      </c>
      <c r="N19" s="197">
        <v>0</v>
      </c>
      <c r="O19" s="178"/>
      <c r="P19" s="178"/>
      <c r="Q19" s="190">
        <v>232.56</v>
      </c>
      <c r="R19" s="191">
        <v>278.81</v>
      </c>
      <c r="S19" s="191">
        <v>222.12</v>
      </c>
      <c r="T19" s="197">
        <v>1087</v>
      </c>
      <c r="U19" s="178">
        <v>270</v>
      </c>
      <c r="V19" s="178">
        <v>817</v>
      </c>
      <c r="W19" s="197">
        <v>1087</v>
      </c>
      <c r="X19" s="178">
        <v>270</v>
      </c>
      <c r="Y19" s="178">
        <v>817</v>
      </c>
      <c r="Z19" s="197">
        <v>0</v>
      </c>
      <c r="AA19" s="178">
        <v>0</v>
      </c>
      <c r="AB19" s="178">
        <v>0</v>
      </c>
      <c r="AC19" s="197">
        <v>381</v>
      </c>
      <c r="AD19" s="178">
        <v>84</v>
      </c>
      <c r="AE19" s="178">
        <v>297</v>
      </c>
      <c r="AF19" s="197">
        <v>61</v>
      </c>
      <c r="AG19" s="178">
        <v>-58</v>
      </c>
      <c r="AH19" s="178">
        <v>119</v>
      </c>
      <c r="AI19" s="194">
        <v>0.2</v>
      </c>
      <c r="AJ19" s="173">
        <v>-0.7</v>
      </c>
      <c r="AK19" s="173">
        <v>0.4</v>
      </c>
      <c r="AL19" s="197">
        <v>1902</v>
      </c>
      <c r="AM19" s="178"/>
      <c r="AN19" s="178">
        <v>1902</v>
      </c>
      <c r="AO19" s="48">
        <v>0</v>
      </c>
      <c r="AP19" s="13">
        <v>0</v>
      </c>
      <c r="AQ19" s="13">
        <v>0</v>
      </c>
      <c r="AR19" s="48">
        <v>0</v>
      </c>
      <c r="AS19" s="13"/>
      <c r="AT19" s="13"/>
      <c r="AU19" s="48">
        <v>0</v>
      </c>
      <c r="AV19" s="162"/>
      <c r="AW19" s="162"/>
      <c r="AX19" s="162"/>
      <c r="AY19" s="162"/>
      <c r="AZ19" s="162"/>
      <c r="BA19" s="13">
        <f t="shared" si="1"/>
        <v>1485</v>
      </c>
      <c r="BB19" s="13">
        <f t="shared" si="2"/>
        <v>119</v>
      </c>
      <c r="BC19" s="13">
        <f t="shared" si="3"/>
        <v>1188</v>
      </c>
      <c r="BD19" s="13">
        <f t="shared" si="4"/>
        <v>891</v>
      </c>
      <c r="BE19" s="13">
        <f t="shared" si="5"/>
        <v>594</v>
      </c>
      <c r="BF19" s="13">
        <f t="shared" si="6"/>
        <v>297</v>
      </c>
      <c r="BG19" s="149" t="s">
        <v>244</v>
      </c>
    </row>
    <row r="20" spans="1:59" ht="23.25">
      <c r="A20" s="10">
        <v>4</v>
      </c>
      <c r="B20" s="132" t="s">
        <v>21</v>
      </c>
      <c r="C20" s="47" t="s">
        <v>22</v>
      </c>
      <c r="D20" s="47"/>
      <c r="E20" s="197">
        <v>0</v>
      </c>
      <c r="F20" s="178">
        <v>0</v>
      </c>
      <c r="G20" s="178">
        <v>0</v>
      </c>
      <c r="H20" s="197">
        <v>0</v>
      </c>
      <c r="I20" s="178">
        <v>0</v>
      </c>
      <c r="J20" s="178">
        <v>0</v>
      </c>
      <c r="K20" s="197">
        <v>0</v>
      </c>
      <c r="L20" s="178">
        <v>0</v>
      </c>
      <c r="M20" s="178">
        <v>0</v>
      </c>
      <c r="N20" s="197">
        <v>0</v>
      </c>
      <c r="O20" s="178"/>
      <c r="P20" s="178"/>
      <c r="Q20" s="190">
        <v>0</v>
      </c>
      <c r="R20" s="191">
        <v>0</v>
      </c>
      <c r="S20" s="191">
        <v>0</v>
      </c>
      <c r="T20" s="197">
        <v>0</v>
      </c>
      <c r="U20" s="178">
        <v>0</v>
      </c>
      <c r="V20" s="178">
        <v>0</v>
      </c>
      <c r="W20" s="197">
        <v>0</v>
      </c>
      <c r="X20" s="178">
        <v>0</v>
      </c>
      <c r="Y20" s="178">
        <v>0</v>
      </c>
      <c r="Z20" s="197">
        <v>0</v>
      </c>
      <c r="AA20" s="178">
        <v>0</v>
      </c>
      <c r="AB20" s="178">
        <v>0</v>
      </c>
      <c r="AC20" s="197">
        <v>0</v>
      </c>
      <c r="AD20" s="178">
        <v>0</v>
      </c>
      <c r="AE20" s="178">
        <v>0</v>
      </c>
      <c r="AF20" s="197">
        <v>0</v>
      </c>
      <c r="AG20" s="178">
        <v>0</v>
      </c>
      <c r="AH20" s="178">
        <v>0</v>
      </c>
      <c r="AI20" s="194">
        <v>0</v>
      </c>
      <c r="AJ20" s="173">
        <v>0</v>
      </c>
      <c r="AK20" s="173">
        <v>0</v>
      </c>
      <c r="AL20" s="197">
        <v>0</v>
      </c>
      <c r="AM20" s="178"/>
      <c r="AN20" s="178"/>
      <c r="AO20" s="48">
        <v>0</v>
      </c>
      <c r="AP20" s="13">
        <v>0</v>
      </c>
      <c r="AQ20" s="13">
        <v>0</v>
      </c>
      <c r="AR20" s="48">
        <v>0</v>
      </c>
      <c r="AS20" s="13"/>
      <c r="AT20" s="13"/>
      <c r="AU20" s="48">
        <v>0</v>
      </c>
      <c r="AV20" s="162"/>
      <c r="AW20" s="162"/>
      <c r="AX20" s="162"/>
      <c r="AY20" s="162"/>
      <c r="AZ20" s="162"/>
      <c r="BA20" s="13">
        <f t="shared" si="1"/>
        <v>0</v>
      </c>
      <c r="BB20" s="13">
        <f t="shared" si="2"/>
        <v>0</v>
      </c>
      <c r="BC20" s="13">
        <f t="shared" si="3"/>
        <v>0</v>
      </c>
      <c r="BD20" s="13">
        <f t="shared" si="4"/>
        <v>0</v>
      </c>
      <c r="BE20" s="13">
        <f t="shared" si="5"/>
        <v>0</v>
      </c>
      <c r="BF20" s="13">
        <f t="shared" si="6"/>
        <v>0</v>
      </c>
      <c r="BG20" s="13"/>
    </row>
    <row r="21" spans="1:59" ht="51" customHeight="1">
      <c r="A21" s="10">
        <v>5</v>
      </c>
      <c r="B21" s="132" t="s">
        <v>23</v>
      </c>
      <c r="C21" s="47" t="s">
        <v>24</v>
      </c>
      <c r="D21" s="47"/>
      <c r="E21" s="197">
        <v>0</v>
      </c>
      <c r="F21" s="178">
        <v>0</v>
      </c>
      <c r="G21" s="178">
        <v>0</v>
      </c>
      <c r="H21" s="197">
        <v>0</v>
      </c>
      <c r="I21" s="178">
        <v>0</v>
      </c>
      <c r="J21" s="178">
        <v>0</v>
      </c>
      <c r="K21" s="197">
        <v>0</v>
      </c>
      <c r="L21" s="178">
        <v>0</v>
      </c>
      <c r="M21" s="178">
        <v>0</v>
      </c>
      <c r="N21" s="197">
        <v>0</v>
      </c>
      <c r="O21" s="178"/>
      <c r="P21" s="178"/>
      <c r="Q21" s="190">
        <v>0</v>
      </c>
      <c r="R21" s="191">
        <v>0</v>
      </c>
      <c r="S21" s="191">
        <v>0</v>
      </c>
      <c r="T21" s="197">
        <v>0</v>
      </c>
      <c r="U21" s="178">
        <v>0</v>
      </c>
      <c r="V21" s="178">
        <v>0</v>
      </c>
      <c r="W21" s="197">
        <v>0</v>
      </c>
      <c r="X21" s="178">
        <v>0</v>
      </c>
      <c r="Y21" s="178">
        <v>0</v>
      </c>
      <c r="Z21" s="197">
        <v>0</v>
      </c>
      <c r="AA21" s="178">
        <v>0</v>
      </c>
      <c r="AB21" s="178">
        <v>0</v>
      </c>
      <c r="AC21" s="197">
        <v>0</v>
      </c>
      <c r="AD21" s="178">
        <v>0</v>
      </c>
      <c r="AE21" s="178">
        <v>0</v>
      </c>
      <c r="AF21" s="197">
        <v>0</v>
      </c>
      <c r="AG21" s="178">
        <v>0</v>
      </c>
      <c r="AH21" s="178">
        <v>0</v>
      </c>
      <c r="AI21" s="194">
        <v>0</v>
      </c>
      <c r="AJ21" s="173">
        <v>0</v>
      </c>
      <c r="AK21" s="173">
        <v>0</v>
      </c>
      <c r="AL21" s="197">
        <v>0</v>
      </c>
      <c r="AM21" s="178"/>
      <c r="AN21" s="178"/>
      <c r="AO21" s="48">
        <v>0</v>
      </c>
      <c r="AP21" s="13">
        <v>0</v>
      </c>
      <c r="AQ21" s="13">
        <v>0</v>
      </c>
      <c r="AR21" s="48">
        <v>0</v>
      </c>
      <c r="AS21" s="13"/>
      <c r="AT21" s="13"/>
      <c r="AU21" s="48">
        <v>0</v>
      </c>
      <c r="AV21" s="162"/>
      <c r="AW21" s="162"/>
      <c r="AX21" s="162"/>
      <c r="AY21" s="162"/>
      <c r="AZ21" s="162"/>
      <c r="BA21" s="13">
        <f t="shared" si="1"/>
        <v>0</v>
      </c>
      <c r="BB21" s="13">
        <f t="shared" si="2"/>
        <v>0</v>
      </c>
      <c r="BC21" s="13">
        <f t="shared" si="3"/>
        <v>0</v>
      </c>
      <c r="BD21" s="13">
        <f t="shared" si="4"/>
        <v>0</v>
      </c>
      <c r="BE21" s="13">
        <f t="shared" si="5"/>
        <v>0</v>
      </c>
      <c r="BF21" s="13">
        <f t="shared" si="6"/>
        <v>0</v>
      </c>
      <c r="BG21" s="13"/>
    </row>
    <row r="22" spans="1:59" ht="22.5">
      <c r="A22" s="16"/>
      <c r="B22" s="165" t="s">
        <v>25</v>
      </c>
      <c r="C22" s="49"/>
      <c r="D22" s="49"/>
      <c r="E22" s="182">
        <v>6521</v>
      </c>
      <c r="F22" s="182">
        <v>710</v>
      </c>
      <c r="G22" s="182">
        <v>5811</v>
      </c>
      <c r="H22" s="182">
        <v>2717</v>
      </c>
      <c r="I22" s="182">
        <v>296</v>
      </c>
      <c r="J22" s="182">
        <v>2421</v>
      </c>
      <c r="K22" s="182">
        <v>3959</v>
      </c>
      <c r="L22" s="182">
        <v>764</v>
      </c>
      <c r="M22" s="182">
        <v>3195</v>
      </c>
      <c r="N22" s="182">
        <v>0</v>
      </c>
      <c r="O22" s="182">
        <v>0</v>
      </c>
      <c r="P22" s="182">
        <v>0</v>
      </c>
      <c r="Q22" s="170">
        <v>145.71</v>
      </c>
      <c r="R22" s="170">
        <v>258.11</v>
      </c>
      <c r="S22" s="170">
        <v>131.97</v>
      </c>
      <c r="T22" s="182">
        <v>1242</v>
      </c>
      <c r="U22" s="182">
        <v>468</v>
      </c>
      <c r="V22" s="182">
        <v>774</v>
      </c>
      <c r="W22" s="182">
        <v>1370</v>
      </c>
      <c r="X22" s="182">
        <v>468</v>
      </c>
      <c r="Y22" s="182">
        <v>902</v>
      </c>
      <c r="Z22" s="182">
        <v>-128</v>
      </c>
      <c r="AA22" s="182">
        <v>0</v>
      </c>
      <c r="AB22" s="182">
        <v>-128</v>
      </c>
      <c r="AC22" s="182">
        <v>791</v>
      </c>
      <c r="AD22" s="182">
        <v>153</v>
      </c>
      <c r="AE22" s="182">
        <v>638</v>
      </c>
      <c r="AF22" s="182">
        <v>2562</v>
      </c>
      <c r="AG22" s="182">
        <v>-54</v>
      </c>
      <c r="AH22" s="182">
        <v>2616</v>
      </c>
      <c r="AI22" s="175">
        <v>3.2</v>
      </c>
      <c r="AJ22" s="175">
        <v>-0.4</v>
      </c>
      <c r="AK22" s="175">
        <v>4.0999999999999996</v>
      </c>
      <c r="AL22" s="182">
        <v>1902</v>
      </c>
      <c r="AM22" s="182">
        <v>0</v>
      </c>
      <c r="AN22" s="182">
        <v>1902</v>
      </c>
      <c r="AO22" s="18">
        <v>0</v>
      </c>
      <c r="AP22" s="18">
        <v>0</v>
      </c>
      <c r="AQ22" s="18">
        <v>0</v>
      </c>
      <c r="AR22" s="18">
        <v>0</v>
      </c>
      <c r="AS22" s="18">
        <v>0</v>
      </c>
      <c r="AT22" s="18">
        <v>0</v>
      </c>
      <c r="AU22" s="18">
        <v>0</v>
      </c>
      <c r="AV22" s="163">
        <v>0</v>
      </c>
      <c r="AW22" s="163">
        <v>0</v>
      </c>
      <c r="AX22" s="163">
        <f t="shared" ref="AR22:BF22" si="7">SUM(AX17:AX21)</f>
        <v>0</v>
      </c>
      <c r="AY22" s="163">
        <f t="shared" si="7"/>
        <v>0</v>
      </c>
      <c r="AZ22" s="163">
        <f t="shared" si="7"/>
        <v>0</v>
      </c>
      <c r="BA22" s="18">
        <f t="shared" si="7"/>
        <v>3190</v>
      </c>
      <c r="BB22" s="18"/>
      <c r="BC22" s="18">
        <f t="shared" si="7"/>
        <v>2552</v>
      </c>
      <c r="BD22" s="18">
        <f t="shared" si="7"/>
        <v>1914</v>
      </c>
      <c r="BE22" s="18">
        <f t="shared" si="7"/>
        <v>1276</v>
      </c>
      <c r="BF22" s="18">
        <f t="shared" si="7"/>
        <v>638</v>
      </c>
      <c r="BG22" s="18">
        <f>SUM(BG17:BG21)</f>
        <v>0</v>
      </c>
    </row>
    <row r="23" spans="1:59" ht="23.25">
      <c r="A23" s="10">
        <v>7</v>
      </c>
      <c r="B23" s="132" t="s">
        <v>26</v>
      </c>
      <c r="C23" s="47" t="s">
        <v>27</v>
      </c>
      <c r="D23" s="47"/>
      <c r="E23" s="197">
        <v>5966</v>
      </c>
      <c r="F23" s="178">
        <v>349</v>
      </c>
      <c r="G23" s="178">
        <v>5617</v>
      </c>
      <c r="H23" s="197">
        <v>2485</v>
      </c>
      <c r="I23" s="178">
        <v>145</v>
      </c>
      <c r="J23" s="178">
        <v>2340</v>
      </c>
      <c r="K23" s="197">
        <v>5800</v>
      </c>
      <c r="L23" s="178">
        <v>88</v>
      </c>
      <c r="M23" s="178">
        <v>5712</v>
      </c>
      <c r="N23" s="197">
        <v>0</v>
      </c>
      <c r="O23" s="178"/>
      <c r="P23" s="178"/>
      <c r="Q23" s="190">
        <v>233.4</v>
      </c>
      <c r="R23" s="117">
        <v>60.69</v>
      </c>
      <c r="S23" s="117">
        <v>244.1</v>
      </c>
      <c r="T23" s="197">
        <v>3315</v>
      </c>
      <c r="U23" s="178">
        <v>-57</v>
      </c>
      <c r="V23" s="178">
        <v>3372</v>
      </c>
      <c r="W23" s="197">
        <v>3372</v>
      </c>
      <c r="X23" s="178">
        <v>0</v>
      </c>
      <c r="Y23" s="178">
        <v>3372</v>
      </c>
      <c r="Z23" s="197">
        <v>-57</v>
      </c>
      <c r="AA23" s="178">
        <v>-57</v>
      </c>
      <c r="AB23" s="178">
        <v>0</v>
      </c>
      <c r="AC23" s="197">
        <v>1160</v>
      </c>
      <c r="AD23" s="178">
        <v>18</v>
      </c>
      <c r="AE23" s="178">
        <v>1142</v>
      </c>
      <c r="AF23" s="197">
        <v>166</v>
      </c>
      <c r="AG23" s="178">
        <v>261</v>
      </c>
      <c r="AH23" s="178">
        <v>-95</v>
      </c>
      <c r="AI23" s="194">
        <v>0.1</v>
      </c>
      <c r="AJ23" s="173">
        <v>14.5</v>
      </c>
      <c r="AK23" s="173">
        <v>-0.1</v>
      </c>
      <c r="AL23" s="197">
        <v>0</v>
      </c>
      <c r="AM23" s="178"/>
      <c r="AN23" s="178"/>
      <c r="AO23" s="48">
        <v>0</v>
      </c>
      <c r="AP23" s="13">
        <v>0</v>
      </c>
      <c r="AQ23" s="13">
        <v>0</v>
      </c>
      <c r="AR23" s="48">
        <v>0</v>
      </c>
      <c r="AS23" s="13"/>
      <c r="AT23" s="13"/>
      <c r="AU23" s="48">
        <v>0</v>
      </c>
      <c r="AV23" s="162"/>
      <c r="AW23" s="162"/>
      <c r="AX23" s="162"/>
      <c r="AY23" s="162"/>
      <c r="AZ23" s="162"/>
      <c r="BA23" s="13">
        <f t="shared" ref="BA23:BA32" si="8">ROUND(AE23*5,0)</f>
        <v>5710</v>
      </c>
      <c r="BB23" s="13">
        <f t="shared" ref="BB23:BB28" si="9">AH23</f>
        <v>-95</v>
      </c>
      <c r="BC23" s="13">
        <f t="shared" ref="BC23:BC28" si="10">ROUND(AE23*4,0)</f>
        <v>4568</v>
      </c>
      <c r="BD23" s="13">
        <f t="shared" ref="BD23:BD28" si="11">ROUND(AE23*3,0)</f>
        <v>3426</v>
      </c>
      <c r="BE23" s="13">
        <f t="shared" ref="BE23:BE28" si="12">ROUND(AE23*2,0)</f>
        <v>2284</v>
      </c>
      <c r="BF23" s="13">
        <f t="shared" ref="BF23:BF28" si="13">AE23</f>
        <v>1142</v>
      </c>
      <c r="BG23" s="13"/>
    </row>
    <row r="24" spans="1:59" ht="42.75" customHeight="1">
      <c r="A24" s="10">
        <v>8</v>
      </c>
      <c r="B24" s="132" t="s">
        <v>28</v>
      </c>
      <c r="C24" s="47" t="s">
        <v>29</v>
      </c>
      <c r="D24" s="47"/>
      <c r="E24" s="197">
        <v>0</v>
      </c>
      <c r="F24" s="178">
        <v>0</v>
      </c>
      <c r="G24" s="178">
        <v>0</v>
      </c>
      <c r="H24" s="197">
        <v>0</v>
      </c>
      <c r="I24" s="178">
        <v>0</v>
      </c>
      <c r="J24" s="178">
        <v>0</v>
      </c>
      <c r="K24" s="197">
        <v>0</v>
      </c>
      <c r="L24" s="178">
        <v>0</v>
      </c>
      <c r="M24" s="178">
        <v>0</v>
      </c>
      <c r="N24" s="197">
        <v>0</v>
      </c>
      <c r="O24" s="178"/>
      <c r="P24" s="178"/>
      <c r="Q24" s="190">
        <v>0</v>
      </c>
      <c r="R24" s="117">
        <v>0</v>
      </c>
      <c r="S24" s="117">
        <v>0</v>
      </c>
      <c r="T24" s="197">
        <v>0</v>
      </c>
      <c r="U24" s="178">
        <v>0</v>
      </c>
      <c r="V24" s="178">
        <v>0</v>
      </c>
      <c r="W24" s="197">
        <v>0</v>
      </c>
      <c r="X24" s="178">
        <v>0</v>
      </c>
      <c r="Y24" s="178">
        <v>0</v>
      </c>
      <c r="Z24" s="197">
        <v>0</v>
      </c>
      <c r="AA24" s="178">
        <v>0</v>
      </c>
      <c r="AB24" s="178">
        <v>0</v>
      </c>
      <c r="AC24" s="197">
        <v>0</v>
      </c>
      <c r="AD24" s="178">
        <v>0</v>
      </c>
      <c r="AE24" s="178">
        <v>0</v>
      </c>
      <c r="AF24" s="197">
        <v>0</v>
      </c>
      <c r="AG24" s="178">
        <v>0</v>
      </c>
      <c r="AH24" s="178">
        <v>0</v>
      </c>
      <c r="AI24" s="194">
        <v>0</v>
      </c>
      <c r="AJ24" s="173">
        <v>0</v>
      </c>
      <c r="AK24" s="173">
        <v>0</v>
      </c>
      <c r="AL24" s="197"/>
      <c r="AM24" s="178"/>
      <c r="AN24" s="178" t="s">
        <v>189</v>
      </c>
      <c r="AO24" s="48">
        <v>0</v>
      </c>
      <c r="AP24" s="13">
        <v>0</v>
      </c>
      <c r="AQ24" s="13">
        <v>0</v>
      </c>
      <c r="AR24" s="48">
        <v>0</v>
      </c>
      <c r="AS24" s="13"/>
      <c r="AT24" s="13"/>
      <c r="AU24" s="48">
        <v>0</v>
      </c>
      <c r="AV24" s="162"/>
      <c r="AW24" s="162"/>
      <c r="AX24" s="162"/>
      <c r="AY24" s="162"/>
      <c r="AZ24" s="162"/>
      <c r="BA24" s="13">
        <f t="shared" si="8"/>
        <v>0</v>
      </c>
      <c r="BB24" s="13">
        <f t="shared" si="9"/>
        <v>0</v>
      </c>
      <c r="BC24" s="13">
        <f t="shared" si="10"/>
        <v>0</v>
      </c>
      <c r="BD24" s="13">
        <f t="shared" si="11"/>
        <v>0</v>
      </c>
      <c r="BE24" s="13">
        <f t="shared" si="12"/>
        <v>0</v>
      </c>
      <c r="BF24" s="13">
        <f t="shared" si="13"/>
        <v>0</v>
      </c>
      <c r="BG24" s="13"/>
    </row>
    <row r="25" spans="1:59" ht="23.25">
      <c r="A25" s="10">
        <v>9</v>
      </c>
      <c r="B25" s="132" t="s">
        <v>30</v>
      </c>
      <c r="C25" s="47" t="s">
        <v>31</v>
      </c>
      <c r="D25" s="47"/>
      <c r="E25" s="197">
        <v>0</v>
      </c>
      <c r="F25" s="178">
        <v>0</v>
      </c>
      <c r="G25" s="178">
        <v>0</v>
      </c>
      <c r="H25" s="197">
        <v>0</v>
      </c>
      <c r="I25" s="178">
        <v>0</v>
      </c>
      <c r="J25" s="178">
        <v>0</v>
      </c>
      <c r="K25" s="197">
        <v>0</v>
      </c>
      <c r="L25" s="178">
        <v>0</v>
      </c>
      <c r="M25" s="178">
        <v>0</v>
      </c>
      <c r="N25" s="197">
        <v>0</v>
      </c>
      <c r="O25" s="178"/>
      <c r="P25" s="178"/>
      <c r="Q25" s="190">
        <v>0</v>
      </c>
      <c r="R25" s="117">
        <v>0</v>
      </c>
      <c r="S25" s="117">
        <v>0</v>
      </c>
      <c r="T25" s="197">
        <v>0</v>
      </c>
      <c r="U25" s="178">
        <v>0</v>
      </c>
      <c r="V25" s="178">
        <v>0</v>
      </c>
      <c r="W25" s="197">
        <v>0</v>
      </c>
      <c r="X25" s="178">
        <v>0</v>
      </c>
      <c r="Y25" s="178">
        <v>0</v>
      </c>
      <c r="Z25" s="197">
        <v>0</v>
      </c>
      <c r="AA25" s="178">
        <v>0</v>
      </c>
      <c r="AB25" s="178">
        <v>0</v>
      </c>
      <c r="AC25" s="197">
        <v>0</v>
      </c>
      <c r="AD25" s="178">
        <v>0</v>
      </c>
      <c r="AE25" s="178">
        <v>0</v>
      </c>
      <c r="AF25" s="197">
        <v>0</v>
      </c>
      <c r="AG25" s="178">
        <v>0</v>
      </c>
      <c r="AH25" s="178">
        <v>0</v>
      </c>
      <c r="AI25" s="194">
        <v>0</v>
      </c>
      <c r="AJ25" s="173">
        <v>0</v>
      </c>
      <c r="AK25" s="173">
        <v>0</v>
      </c>
      <c r="AL25" s="197"/>
      <c r="AM25" s="178"/>
      <c r="AN25" s="178"/>
      <c r="AO25" s="48">
        <v>0</v>
      </c>
      <c r="AP25" s="13">
        <v>0</v>
      </c>
      <c r="AQ25" s="13">
        <v>0</v>
      </c>
      <c r="AR25" s="48">
        <v>0</v>
      </c>
      <c r="AS25" s="13"/>
      <c r="AT25" s="13"/>
      <c r="AU25" s="48">
        <v>0</v>
      </c>
      <c r="AV25" s="162"/>
      <c r="AW25" s="162"/>
      <c r="AX25" s="162"/>
      <c r="AY25" s="162"/>
      <c r="AZ25" s="162"/>
      <c r="BA25" s="13">
        <f t="shared" si="8"/>
        <v>0</v>
      </c>
      <c r="BB25" s="13">
        <f t="shared" si="9"/>
        <v>0</v>
      </c>
      <c r="BC25" s="13">
        <f t="shared" si="10"/>
        <v>0</v>
      </c>
      <c r="BD25" s="13">
        <f t="shared" si="11"/>
        <v>0</v>
      </c>
      <c r="BE25" s="13">
        <f t="shared" si="12"/>
        <v>0</v>
      </c>
      <c r="BF25" s="13">
        <f t="shared" si="13"/>
        <v>0</v>
      </c>
      <c r="BG25" s="13"/>
    </row>
    <row r="26" spans="1:59" ht="47.25" customHeight="1">
      <c r="A26" s="10">
        <v>10</v>
      </c>
      <c r="B26" s="132" t="s">
        <v>32</v>
      </c>
      <c r="C26" s="47" t="s">
        <v>33</v>
      </c>
      <c r="D26" s="47"/>
      <c r="E26" s="197">
        <v>0</v>
      </c>
      <c r="F26" s="178">
        <v>0</v>
      </c>
      <c r="G26" s="178">
        <v>0</v>
      </c>
      <c r="H26" s="197">
        <v>0</v>
      </c>
      <c r="I26" s="178">
        <v>0</v>
      </c>
      <c r="J26" s="178">
        <v>0</v>
      </c>
      <c r="K26" s="197">
        <v>0</v>
      </c>
      <c r="L26" s="178">
        <v>0</v>
      </c>
      <c r="M26" s="178">
        <v>0</v>
      </c>
      <c r="N26" s="197">
        <v>0</v>
      </c>
      <c r="O26" s="178"/>
      <c r="P26" s="178"/>
      <c r="Q26" s="190">
        <v>0</v>
      </c>
      <c r="R26" s="117">
        <v>0</v>
      </c>
      <c r="S26" s="117">
        <v>0</v>
      </c>
      <c r="T26" s="197">
        <v>0</v>
      </c>
      <c r="U26" s="178">
        <v>0</v>
      </c>
      <c r="V26" s="178">
        <v>0</v>
      </c>
      <c r="W26" s="197">
        <v>0</v>
      </c>
      <c r="X26" s="178">
        <v>0</v>
      </c>
      <c r="Y26" s="178">
        <v>0</v>
      </c>
      <c r="Z26" s="197">
        <v>0</v>
      </c>
      <c r="AA26" s="178">
        <v>0</v>
      </c>
      <c r="AB26" s="178">
        <v>0</v>
      </c>
      <c r="AC26" s="197">
        <v>0</v>
      </c>
      <c r="AD26" s="178">
        <v>0</v>
      </c>
      <c r="AE26" s="178">
        <v>0</v>
      </c>
      <c r="AF26" s="197">
        <v>0</v>
      </c>
      <c r="AG26" s="178">
        <v>0</v>
      </c>
      <c r="AH26" s="178">
        <v>0</v>
      </c>
      <c r="AI26" s="194">
        <v>0</v>
      </c>
      <c r="AJ26" s="173">
        <v>0</v>
      </c>
      <c r="AK26" s="173">
        <v>0</v>
      </c>
      <c r="AL26" s="197">
        <v>0</v>
      </c>
      <c r="AM26" s="178"/>
      <c r="AN26" s="178"/>
      <c r="AO26" s="48">
        <v>0</v>
      </c>
      <c r="AP26" s="13">
        <v>0</v>
      </c>
      <c r="AQ26" s="13">
        <v>0</v>
      </c>
      <c r="AR26" s="48">
        <v>0</v>
      </c>
      <c r="AS26" s="13"/>
      <c r="AT26" s="13"/>
      <c r="AU26" s="48">
        <v>0</v>
      </c>
      <c r="AV26" s="162"/>
      <c r="AW26" s="162"/>
      <c r="AX26" s="162"/>
      <c r="AY26" s="162"/>
      <c r="AZ26" s="162"/>
      <c r="BA26" s="13">
        <f t="shared" si="8"/>
        <v>0</v>
      </c>
      <c r="BB26" s="13">
        <f t="shared" si="9"/>
        <v>0</v>
      </c>
      <c r="BC26" s="13">
        <f t="shared" si="10"/>
        <v>0</v>
      </c>
      <c r="BD26" s="13">
        <f t="shared" si="11"/>
        <v>0</v>
      </c>
      <c r="BE26" s="13">
        <f t="shared" si="12"/>
        <v>0</v>
      </c>
      <c r="BF26" s="13">
        <f t="shared" si="13"/>
        <v>0</v>
      </c>
      <c r="BG26" s="13"/>
    </row>
    <row r="27" spans="1:59" ht="23.25">
      <c r="A27" s="10">
        <v>11</v>
      </c>
      <c r="B27" s="132" t="s">
        <v>34</v>
      </c>
      <c r="C27" s="47" t="s">
        <v>35</v>
      </c>
      <c r="D27" s="47"/>
      <c r="E27" s="197">
        <v>0</v>
      </c>
      <c r="F27" s="178">
        <v>0</v>
      </c>
      <c r="G27" s="178">
        <v>0</v>
      </c>
      <c r="H27" s="197">
        <v>0</v>
      </c>
      <c r="I27" s="178">
        <v>0</v>
      </c>
      <c r="J27" s="178">
        <v>0</v>
      </c>
      <c r="K27" s="197">
        <v>0</v>
      </c>
      <c r="L27" s="178">
        <v>0</v>
      </c>
      <c r="M27" s="178">
        <v>0</v>
      </c>
      <c r="N27" s="197">
        <v>0</v>
      </c>
      <c r="O27" s="178"/>
      <c r="P27" s="178"/>
      <c r="Q27" s="190">
        <v>0</v>
      </c>
      <c r="R27" s="117">
        <v>0</v>
      </c>
      <c r="S27" s="117">
        <v>0</v>
      </c>
      <c r="T27" s="197">
        <v>0</v>
      </c>
      <c r="U27" s="178">
        <v>0</v>
      </c>
      <c r="V27" s="178">
        <v>0</v>
      </c>
      <c r="W27" s="197">
        <v>0</v>
      </c>
      <c r="X27" s="178">
        <v>0</v>
      </c>
      <c r="Y27" s="178">
        <v>0</v>
      </c>
      <c r="Z27" s="197">
        <v>0</v>
      </c>
      <c r="AA27" s="178">
        <v>0</v>
      </c>
      <c r="AB27" s="178">
        <v>0</v>
      </c>
      <c r="AC27" s="197">
        <v>0</v>
      </c>
      <c r="AD27" s="178">
        <v>0</v>
      </c>
      <c r="AE27" s="178">
        <v>0</v>
      </c>
      <c r="AF27" s="197">
        <v>0</v>
      </c>
      <c r="AG27" s="178">
        <v>0</v>
      </c>
      <c r="AH27" s="178">
        <v>0</v>
      </c>
      <c r="AI27" s="194">
        <v>0</v>
      </c>
      <c r="AJ27" s="173">
        <v>0</v>
      </c>
      <c r="AK27" s="173">
        <v>0</v>
      </c>
      <c r="AL27" s="197">
        <v>0</v>
      </c>
      <c r="AM27" s="178"/>
      <c r="AN27" s="178"/>
      <c r="AO27" s="48">
        <v>0</v>
      </c>
      <c r="AP27" s="13">
        <v>0</v>
      </c>
      <c r="AQ27" s="13">
        <v>0</v>
      </c>
      <c r="AR27" s="48">
        <v>0</v>
      </c>
      <c r="AS27" s="13"/>
      <c r="AT27" s="13"/>
      <c r="AU27" s="48">
        <v>0</v>
      </c>
      <c r="AV27" s="162"/>
      <c r="AW27" s="162"/>
      <c r="AX27" s="162"/>
      <c r="AY27" s="162"/>
      <c r="AZ27" s="162"/>
      <c r="BA27" s="13">
        <f t="shared" si="8"/>
        <v>0</v>
      </c>
      <c r="BB27" s="13">
        <f t="shared" si="9"/>
        <v>0</v>
      </c>
      <c r="BC27" s="13">
        <f t="shared" si="10"/>
        <v>0</v>
      </c>
      <c r="BD27" s="13">
        <f t="shared" si="11"/>
        <v>0</v>
      </c>
      <c r="BE27" s="13">
        <f t="shared" si="12"/>
        <v>0</v>
      </c>
      <c r="BF27" s="13">
        <f t="shared" si="13"/>
        <v>0</v>
      </c>
      <c r="BG27" s="13"/>
    </row>
    <row r="28" spans="1:59" ht="23.25">
      <c r="A28" s="10">
        <v>12</v>
      </c>
      <c r="B28" s="132" t="s">
        <v>36</v>
      </c>
      <c r="C28" s="47" t="s">
        <v>37</v>
      </c>
      <c r="D28" s="47"/>
      <c r="E28" s="197">
        <v>1167</v>
      </c>
      <c r="F28" s="178">
        <v>0</v>
      </c>
      <c r="G28" s="178">
        <v>1167</v>
      </c>
      <c r="H28" s="197">
        <v>486</v>
      </c>
      <c r="I28" s="178">
        <v>0</v>
      </c>
      <c r="J28" s="178">
        <v>486</v>
      </c>
      <c r="K28" s="197">
        <v>188</v>
      </c>
      <c r="L28" s="178">
        <v>0</v>
      </c>
      <c r="M28" s="178">
        <v>188</v>
      </c>
      <c r="N28" s="197">
        <v>0</v>
      </c>
      <c r="O28" s="178"/>
      <c r="P28" s="178"/>
      <c r="Q28" s="192">
        <v>38.68</v>
      </c>
      <c r="R28" s="117">
        <v>0</v>
      </c>
      <c r="S28" s="117">
        <v>38.68</v>
      </c>
      <c r="T28" s="197">
        <v>-298</v>
      </c>
      <c r="U28" s="178">
        <v>0</v>
      </c>
      <c r="V28" s="178">
        <v>-298</v>
      </c>
      <c r="W28" s="197">
        <v>0</v>
      </c>
      <c r="X28" s="178">
        <v>0</v>
      </c>
      <c r="Y28" s="178">
        <v>0</v>
      </c>
      <c r="Z28" s="197">
        <v>-298</v>
      </c>
      <c r="AA28" s="178">
        <v>0</v>
      </c>
      <c r="AB28" s="178">
        <v>-298</v>
      </c>
      <c r="AC28" s="197">
        <v>38</v>
      </c>
      <c r="AD28" s="178">
        <v>0</v>
      </c>
      <c r="AE28" s="178">
        <v>38</v>
      </c>
      <c r="AF28" s="197">
        <v>979</v>
      </c>
      <c r="AG28" s="178">
        <v>0</v>
      </c>
      <c r="AH28" s="178">
        <v>979</v>
      </c>
      <c r="AI28" s="194">
        <v>25.8</v>
      </c>
      <c r="AJ28" s="173">
        <v>0</v>
      </c>
      <c r="AK28" s="173">
        <v>25.8</v>
      </c>
      <c r="AL28" s="197">
        <v>0</v>
      </c>
      <c r="AM28" s="178"/>
      <c r="AN28" s="178"/>
      <c r="AO28" s="48">
        <v>0</v>
      </c>
      <c r="AP28" s="13">
        <v>0</v>
      </c>
      <c r="AQ28" s="13">
        <v>0</v>
      </c>
      <c r="AR28" s="48">
        <v>0</v>
      </c>
      <c r="AS28" s="13"/>
      <c r="AT28" s="13"/>
      <c r="AU28" s="48">
        <v>0</v>
      </c>
      <c r="AV28" s="162"/>
      <c r="AW28" s="162"/>
      <c r="AX28" s="162"/>
      <c r="AY28" s="162"/>
      <c r="AZ28" s="162"/>
      <c r="BA28" s="13">
        <f t="shared" si="8"/>
        <v>190</v>
      </c>
      <c r="BB28" s="13">
        <f t="shared" si="9"/>
        <v>979</v>
      </c>
      <c r="BC28" s="13">
        <f t="shared" si="10"/>
        <v>152</v>
      </c>
      <c r="BD28" s="13">
        <f t="shared" si="11"/>
        <v>114</v>
      </c>
      <c r="BE28" s="13">
        <f t="shared" si="12"/>
        <v>76</v>
      </c>
      <c r="BF28" s="13">
        <f t="shared" si="13"/>
        <v>38</v>
      </c>
      <c r="BG28" s="13"/>
    </row>
    <row r="29" spans="1:59" ht="40.5">
      <c r="A29" s="20"/>
      <c r="B29" s="165" t="s">
        <v>38</v>
      </c>
      <c r="C29" s="50"/>
      <c r="D29" s="50"/>
      <c r="E29" s="180">
        <v>7133</v>
      </c>
      <c r="F29" s="180">
        <v>349</v>
      </c>
      <c r="G29" s="180">
        <v>6784</v>
      </c>
      <c r="H29" s="180">
        <v>2971</v>
      </c>
      <c r="I29" s="180">
        <v>145</v>
      </c>
      <c r="J29" s="180">
        <v>2826</v>
      </c>
      <c r="K29" s="180">
        <v>5988</v>
      </c>
      <c r="L29" s="180">
        <v>88</v>
      </c>
      <c r="M29" s="180">
        <v>5900</v>
      </c>
      <c r="N29" s="180">
        <v>0</v>
      </c>
      <c r="O29" s="180">
        <v>0</v>
      </c>
      <c r="P29" s="180">
        <v>0</v>
      </c>
      <c r="Q29" s="169">
        <v>201.55</v>
      </c>
      <c r="R29" s="169">
        <v>60.69</v>
      </c>
      <c r="S29" s="169">
        <v>208.78</v>
      </c>
      <c r="T29" s="180">
        <v>3017</v>
      </c>
      <c r="U29" s="180">
        <v>-57</v>
      </c>
      <c r="V29" s="180">
        <v>3074</v>
      </c>
      <c r="W29" s="180">
        <v>3372</v>
      </c>
      <c r="X29" s="180">
        <v>0</v>
      </c>
      <c r="Y29" s="180">
        <v>3372</v>
      </c>
      <c r="Z29" s="180">
        <v>-355</v>
      </c>
      <c r="AA29" s="180">
        <v>-57</v>
      </c>
      <c r="AB29" s="180">
        <v>-298</v>
      </c>
      <c r="AC29" s="180">
        <v>1198</v>
      </c>
      <c r="AD29" s="180">
        <v>18</v>
      </c>
      <c r="AE29" s="180">
        <v>1180</v>
      </c>
      <c r="AF29" s="180">
        <v>1145</v>
      </c>
      <c r="AG29" s="180">
        <v>261</v>
      </c>
      <c r="AH29" s="180">
        <v>884</v>
      </c>
      <c r="AI29" s="174">
        <v>1</v>
      </c>
      <c r="AJ29" s="174">
        <v>14.5</v>
      </c>
      <c r="AK29" s="174">
        <v>0.7</v>
      </c>
      <c r="AL29" s="180">
        <v>0</v>
      </c>
      <c r="AM29" s="180">
        <v>0</v>
      </c>
      <c r="AN29" s="180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0</v>
      </c>
      <c r="AV29" s="164">
        <v>0</v>
      </c>
      <c r="AW29" s="164">
        <v>0</v>
      </c>
      <c r="AX29" s="164">
        <f t="shared" ref="AL29:BF29" si="14">SUM(AX23:AX28)</f>
        <v>0</v>
      </c>
      <c r="AY29" s="164">
        <f t="shared" si="14"/>
        <v>0</v>
      </c>
      <c r="AZ29" s="164">
        <f t="shared" si="14"/>
        <v>0</v>
      </c>
      <c r="BA29" s="23">
        <f t="shared" si="8"/>
        <v>5900</v>
      </c>
      <c r="BB29" s="23"/>
      <c r="BC29" s="23">
        <f t="shared" si="14"/>
        <v>4720</v>
      </c>
      <c r="BD29" s="23">
        <f t="shared" si="14"/>
        <v>3540</v>
      </c>
      <c r="BE29" s="23">
        <f t="shared" si="14"/>
        <v>2360</v>
      </c>
      <c r="BF29" s="23">
        <f t="shared" si="14"/>
        <v>1180</v>
      </c>
      <c r="BG29" s="23">
        <f>SUM(BG23:BG28)</f>
        <v>0</v>
      </c>
    </row>
    <row r="30" spans="1:59" ht="40.5">
      <c r="A30" s="10">
        <v>13</v>
      </c>
      <c r="B30" s="132" t="s">
        <v>208</v>
      </c>
      <c r="C30" s="47" t="s">
        <v>39</v>
      </c>
      <c r="D30" s="47"/>
      <c r="E30" s="197">
        <v>0</v>
      </c>
      <c r="F30" s="178">
        <v>0</v>
      </c>
      <c r="G30" s="178">
        <v>0</v>
      </c>
      <c r="H30" s="197">
        <v>0</v>
      </c>
      <c r="I30" s="178">
        <v>0</v>
      </c>
      <c r="J30" s="178">
        <v>0</v>
      </c>
      <c r="K30" s="197">
        <v>0</v>
      </c>
      <c r="L30" s="178">
        <v>0</v>
      </c>
      <c r="M30" s="178">
        <v>0</v>
      </c>
      <c r="N30" s="197">
        <v>0</v>
      </c>
      <c r="O30" s="178"/>
      <c r="P30" s="178"/>
      <c r="Q30" s="190">
        <v>0</v>
      </c>
      <c r="R30" s="117">
        <v>0</v>
      </c>
      <c r="S30" s="117">
        <v>0</v>
      </c>
      <c r="T30" s="197">
        <v>0</v>
      </c>
      <c r="U30" s="178">
        <v>0</v>
      </c>
      <c r="V30" s="178">
        <v>0</v>
      </c>
      <c r="W30" s="197">
        <v>0</v>
      </c>
      <c r="X30" s="178">
        <v>0</v>
      </c>
      <c r="Y30" s="178">
        <v>0</v>
      </c>
      <c r="Z30" s="197">
        <v>0</v>
      </c>
      <c r="AA30" s="178">
        <v>0</v>
      </c>
      <c r="AB30" s="178">
        <v>0</v>
      </c>
      <c r="AC30" s="197">
        <v>0</v>
      </c>
      <c r="AD30" s="178">
        <v>0</v>
      </c>
      <c r="AE30" s="178">
        <v>0</v>
      </c>
      <c r="AF30" s="197">
        <v>0</v>
      </c>
      <c r="AG30" s="178">
        <v>0</v>
      </c>
      <c r="AH30" s="178">
        <v>0</v>
      </c>
      <c r="AI30" s="194">
        <v>0</v>
      </c>
      <c r="AJ30" s="173">
        <v>0</v>
      </c>
      <c r="AK30" s="173">
        <v>0</v>
      </c>
      <c r="AL30" s="197">
        <v>0</v>
      </c>
      <c r="AM30" s="178"/>
      <c r="AN30" s="178"/>
      <c r="AO30" s="48">
        <v>0</v>
      </c>
      <c r="AP30" s="13">
        <v>0</v>
      </c>
      <c r="AQ30" s="13">
        <v>0</v>
      </c>
      <c r="AR30" s="48">
        <v>0</v>
      </c>
      <c r="AS30" s="13"/>
      <c r="AT30" s="13"/>
      <c r="AU30" s="48">
        <v>0</v>
      </c>
      <c r="AV30" s="162"/>
      <c r="AW30" s="162"/>
      <c r="AX30" s="162"/>
      <c r="AY30" s="162"/>
      <c r="AZ30" s="162"/>
      <c r="BA30" s="13">
        <f t="shared" si="8"/>
        <v>0</v>
      </c>
      <c r="BB30" s="13">
        <f>AH30</f>
        <v>0</v>
      </c>
      <c r="BC30" s="13">
        <f t="shared" ref="BC30:BC32" si="15">ROUND(AE30*4,0)</f>
        <v>0</v>
      </c>
      <c r="BD30" s="13">
        <f t="shared" ref="BD30:BD32" si="16">ROUND(AE30*3,0)</f>
        <v>0</v>
      </c>
      <c r="BE30" s="13">
        <f t="shared" ref="BE30:BE32" si="17">ROUND(AE30*2,0)</f>
        <v>0</v>
      </c>
      <c r="BF30" s="13">
        <f t="shared" ref="BF30:BF32" si="18">AE30</f>
        <v>0</v>
      </c>
      <c r="BG30" s="13"/>
    </row>
    <row r="31" spans="1:59" ht="47.25" customHeight="1">
      <c r="A31" s="10">
        <v>14</v>
      </c>
      <c r="B31" s="132" t="s">
        <v>209</v>
      </c>
      <c r="C31" s="47" t="s">
        <v>40</v>
      </c>
      <c r="D31" s="47"/>
      <c r="E31" s="197">
        <v>697</v>
      </c>
      <c r="F31" s="178">
        <v>0</v>
      </c>
      <c r="G31" s="178">
        <v>697</v>
      </c>
      <c r="H31" s="197">
        <v>290</v>
      </c>
      <c r="I31" s="178">
        <v>0</v>
      </c>
      <c r="J31" s="178">
        <v>290</v>
      </c>
      <c r="K31" s="197">
        <v>199</v>
      </c>
      <c r="L31" s="178">
        <v>0</v>
      </c>
      <c r="M31" s="178">
        <v>199</v>
      </c>
      <c r="N31" s="197">
        <v>0</v>
      </c>
      <c r="O31" s="178"/>
      <c r="P31" s="178"/>
      <c r="Q31" s="192">
        <v>68.62</v>
      </c>
      <c r="R31" s="117">
        <v>0</v>
      </c>
      <c r="S31" s="117">
        <v>68.62</v>
      </c>
      <c r="T31" s="197">
        <v>-91</v>
      </c>
      <c r="U31" s="178">
        <v>0</v>
      </c>
      <c r="V31" s="178">
        <v>-91</v>
      </c>
      <c r="W31" s="197">
        <v>0</v>
      </c>
      <c r="X31" s="178">
        <v>0</v>
      </c>
      <c r="Y31" s="178">
        <v>0</v>
      </c>
      <c r="Z31" s="197">
        <v>-91</v>
      </c>
      <c r="AA31" s="178">
        <v>0</v>
      </c>
      <c r="AB31" s="178">
        <v>-91</v>
      </c>
      <c r="AC31" s="197">
        <v>40</v>
      </c>
      <c r="AD31" s="178">
        <v>0</v>
      </c>
      <c r="AE31" s="178">
        <v>40</v>
      </c>
      <c r="AF31" s="197">
        <v>498</v>
      </c>
      <c r="AG31" s="178">
        <v>0</v>
      </c>
      <c r="AH31" s="178">
        <v>498</v>
      </c>
      <c r="AI31" s="194">
        <v>12.5</v>
      </c>
      <c r="AJ31" s="173">
        <v>0</v>
      </c>
      <c r="AK31" s="173">
        <v>12.5</v>
      </c>
      <c r="AL31" s="197">
        <v>0</v>
      </c>
      <c r="AM31" s="178"/>
      <c r="AN31" s="178"/>
      <c r="AO31" s="48">
        <v>0</v>
      </c>
      <c r="AP31" s="13">
        <v>0</v>
      </c>
      <c r="AQ31" s="13">
        <v>0</v>
      </c>
      <c r="AR31" s="48">
        <v>0</v>
      </c>
      <c r="AS31" s="13"/>
      <c r="AT31" s="13"/>
      <c r="AU31" s="48">
        <v>0</v>
      </c>
      <c r="AV31" s="162"/>
      <c r="AW31" s="162"/>
      <c r="AX31" s="162">
        <v>470</v>
      </c>
      <c r="AY31" s="162">
        <f>BC31-BB31</f>
        <v>160</v>
      </c>
      <c r="AZ31" s="162">
        <f>ROUND(AY31*AX$109,0)</f>
        <v>150</v>
      </c>
      <c r="BA31" s="13">
        <f t="shared" si="8"/>
        <v>200</v>
      </c>
      <c r="BB31" s="13">
        <v>0</v>
      </c>
      <c r="BC31" s="13">
        <f t="shared" si="15"/>
        <v>160</v>
      </c>
      <c r="BD31" s="13">
        <f t="shared" si="16"/>
        <v>120</v>
      </c>
      <c r="BE31" s="13">
        <f t="shared" si="17"/>
        <v>80</v>
      </c>
      <c r="BF31" s="13">
        <f t="shared" si="18"/>
        <v>40</v>
      </c>
      <c r="BG31" s="13"/>
    </row>
    <row r="32" spans="1:59" ht="23.25">
      <c r="A32" s="10">
        <v>15</v>
      </c>
      <c r="B32" s="132" t="s">
        <v>210</v>
      </c>
      <c r="C32" s="47" t="s">
        <v>41</v>
      </c>
      <c r="D32" s="47"/>
      <c r="E32" s="197">
        <v>2244</v>
      </c>
      <c r="F32" s="178">
        <v>331</v>
      </c>
      <c r="G32" s="178">
        <v>1913</v>
      </c>
      <c r="H32" s="197">
        <v>935</v>
      </c>
      <c r="I32" s="178">
        <v>138</v>
      </c>
      <c r="J32" s="178">
        <v>797</v>
      </c>
      <c r="K32" s="197">
        <v>820</v>
      </c>
      <c r="L32" s="178">
        <v>2</v>
      </c>
      <c r="M32" s="178">
        <v>818</v>
      </c>
      <c r="N32" s="197">
        <v>0</v>
      </c>
      <c r="O32" s="178"/>
      <c r="P32" s="178"/>
      <c r="Q32" s="190">
        <v>87.7</v>
      </c>
      <c r="R32" s="117">
        <v>1.45</v>
      </c>
      <c r="S32" s="117">
        <v>102.63</v>
      </c>
      <c r="T32" s="197">
        <v>-115</v>
      </c>
      <c r="U32" s="178">
        <v>-136</v>
      </c>
      <c r="V32" s="178">
        <v>21</v>
      </c>
      <c r="W32" s="197">
        <v>21</v>
      </c>
      <c r="X32" s="178">
        <v>0</v>
      </c>
      <c r="Y32" s="178">
        <v>21</v>
      </c>
      <c r="Z32" s="197">
        <v>-136</v>
      </c>
      <c r="AA32" s="178">
        <v>-136</v>
      </c>
      <c r="AB32" s="178">
        <v>0</v>
      </c>
      <c r="AC32" s="197">
        <v>164</v>
      </c>
      <c r="AD32" s="178">
        <v>0</v>
      </c>
      <c r="AE32" s="178">
        <v>164</v>
      </c>
      <c r="AF32" s="197">
        <v>1424</v>
      </c>
      <c r="AG32" s="178">
        <v>329</v>
      </c>
      <c r="AH32" s="178">
        <v>1095</v>
      </c>
      <c r="AI32" s="194">
        <v>8.6999999999999993</v>
      </c>
      <c r="AJ32" s="173">
        <v>0</v>
      </c>
      <c r="AK32" s="173">
        <v>6.7</v>
      </c>
      <c r="AL32" s="197">
        <v>0</v>
      </c>
      <c r="AM32" s="178"/>
      <c r="AN32" s="178"/>
      <c r="AO32" s="48">
        <v>0</v>
      </c>
      <c r="AP32" s="13">
        <v>0</v>
      </c>
      <c r="AQ32" s="13">
        <v>0</v>
      </c>
      <c r="AR32" s="48">
        <v>0</v>
      </c>
      <c r="AS32" s="13"/>
      <c r="AT32" s="13"/>
      <c r="AU32" s="48">
        <v>0</v>
      </c>
      <c r="AV32" s="162"/>
      <c r="AW32" s="162"/>
      <c r="AX32" s="162"/>
      <c r="AY32" s="162"/>
      <c r="AZ32" s="162"/>
      <c r="BA32" s="13">
        <f t="shared" si="8"/>
        <v>820</v>
      </c>
      <c r="BB32" s="13">
        <f>AH32</f>
        <v>1095</v>
      </c>
      <c r="BC32" s="13">
        <f t="shared" si="15"/>
        <v>656</v>
      </c>
      <c r="BD32" s="13">
        <f t="shared" si="16"/>
        <v>492</v>
      </c>
      <c r="BE32" s="13">
        <f t="shared" si="17"/>
        <v>328</v>
      </c>
      <c r="BF32" s="13">
        <f t="shared" si="18"/>
        <v>164</v>
      </c>
      <c r="BG32" s="13"/>
    </row>
    <row r="33" spans="1:59" ht="22.5" customHeight="1">
      <c r="A33" s="20"/>
      <c r="B33" s="165" t="s">
        <v>42</v>
      </c>
      <c r="C33" s="51"/>
      <c r="D33" s="51"/>
      <c r="E33" s="180">
        <v>2941</v>
      </c>
      <c r="F33" s="180">
        <v>331</v>
      </c>
      <c r="G33" s="180">
        <v>2610</v>
      </c>
      <c r="H33" s="180">
        <v>1225</v>
      </c>
      <c r="I33" s="180">
        <v>138</v>
      </c>
      <c r="J33" s="180">
        <v>1087</v>
      </c>
      <c r="K33" s="180">
        <v>1019</v>
      </c>
      <c r="L33" s="180">
        <v>2</v>
      </c>
      <c r="M33" s="180">
        <v>1017</v>
      </c>
      <c r="N33" s="180">
        <v>0</v>
      </c>
      <c r="O33" s="180">
        <v>0</v>
      </c>
      <c r="P33" s="180">
        <v>0</v>
      </c>
      <c r="Q33" s="169">
        <v>83.18</v>
      </c>
      <c r="R33" s="169">
        <v>1.45</v>
      </c>
      <c r="S33" s="169">
        <v>93.56</v>
      </c>
      <c r="T33" s="180">
        <v>-206</v>
      </c>
      <c r="U33" s="180">
        <v>-136</v>
      </c>
      <c r="V33" s="180">
        <v>-70</v>
      </c>
      <c r="W33" s="180">
        <v>21</v>
      </c>
      <c r="X33" s="180">
        <v>0</v>
      </c>
      <c r="Y33" s="180">
        <v>21</v>
      </c>
      <c r="Z33" s="180">
        <v>-227</v>
      </c>
      <c r="AA33" s="180">
        <v>-136</v>
      </c>
      <c r="AB33" s="180">
        <v>-91</v>
      </c>
      <c r="AC33" s="180">
        <v>204</v>
      </c>
      <c r="AD33" s="180">
        <v>0</v>
      </c>
      <c r="AE33" s="180">
        <v>204</v>
      </c>
      <c r="AF33" s="180">
        <v>1922</v>
      </c>
      <c r="AG33" s="180">
        <v>329</v>
      </c>
      <c r="AH33" s="180">
        <v>1593</v>
      </c>
      <c r="AI33" s="174">
        <v>9.4</v>
      </c>
      <c r="AJ33" s="174">
        <v>0</v>
      </c>
      <c r="AK33" s="174">
        <v>7.8</v>
      </c>
      <c r="AL33" s="180">
        <v>0</v>
      </c>
      <c r="AM33" s="180">
        <v>0</v>
      </c>
      <c r="AN33" s="180">
        <v>0</v>
      </c>
      <c r="AO33" s="23">
        <v>0</v>
      </c>
      <c r="AP33" s="23">
        <v>0</v>
      </c>
      <c r="AQ33" s="23">
        <v>0</v>
      </c>
      <c r="AR33" s="23">
        <v>0</v>
      </c>
      <c r="AS33" s="23">
        <v>0</v>
      </c>
      <c r="AT33" s="23">
        <v>0</v>
      </c>
      <c r="AU33" s="23">
        <v>0</v>
      </c>
      <c r="AV33" s="164">
        <v>0</v>
      </c>
      <c r="AW33" s="23">
        <v>0</v>
      </c>
      <c r="AX33" s="23">
        <f t="shared" ref="AV33:BF33" si="19">AX30+AX31+AX32</f>
        <v>470</v>
      </c>
      <c r="AY33" s="23">
        <f t="shared" si="19"/>
        <v>160</v>
      </c>
      <c r="AZ33" s="23">
        <f t="shared" si="19"/>
        <v>150</v>
      </c>
      <c r="BA33" s="23">
        <f t="shared" si="19"/>
        <v>1020</v>
      </c>
      <c r="BB33" s="23"/>
      <c r="BC33" s="23">
        <f t="shared" si="19"/>
        <v>816</v>
      </c>
      <c r="BD33" s="23">
        <f t="shared" si="19"/>
        <v>612</v>
      </c>
      <c r="BE33" s="23">
        <f t="shared" si="19"/>
        <v>408</v>
      </c>
      <c r="BF33" s="23">
        <f t="shared" si="19"/>
        <v>204</v>
      </c>
      <c r="BG33" s="23">
        <f t="shared" ref="AL33:BG33" si="20">BG30+BG31+BG32</f>
        <v>0</v>
      </c>
    </row>
    <row r="34" spans="1:59" ht="23.25">
      <c r="A34" s="10">
        <v>16</v>
      </c>
      <c r="B34" s="132" t="s">
        <v>43</v>
      </c>
      <c r="C34" s="47" t="s">
        <v>44</v>
      </c>
      <c r="D34" s="47"/>
      <c r="E34" s="197">
        <v>387</v>
      </c>
      <c r="F34" s="178">
        <v>86</v>
      </c>
      <c r="G34" s="178">
        <v>301</v>
      </c>
      <c r="H34" s="197">
        <v>161</v>
      </c>
      <c r="I34" s="178">
        <v>36</v>
      </c>
      <c r="J34" s="178">
        <v>125</v>
      </c>
      <c r="K34" s="197">
        <v>157</v>
      </c>
      <c r="L34" s="178">
        <v>35</v>
      </c>
      <c r="M34" s="178">
        <v>122</v>
      </c>
      <c r="N34" s="197">
        <v>0</v>
      </c>
      <c r="O34" s="178"/>
      <c r="P34" s="178"/>
      <c r="Q34" s="190">
        <v>97.52</v>
      </c>
      <c r="R34" s="117">
        <v>97.22</v>
      </c>
      <c r="S34" s="117">
        <v>97.6</v>
      </c>
      <c r="T34" s="197">
        <v>-4</v>
      </c>
      <c r="U34" s="178">
        <v>-1</v>
      </c>
      <c r="V34" s="178">
        <v>-3</v>
      </c>
      <c r="W34" s="197">
        <v>0</v>
      </c>
      <c r="X34" s="178">
        <v>0</v>
      </c>
      <c r="Y34" s="178">
        <v>0</v>
      </c>
      <c r="Z34" s="197">
        <v>-4</v>
      </c>
      <c r="AA34" s="178">
        <v>-1</v>
      </c>
      <c r="AB34" s="178">
        <v>-3</v>
      </c>
      <c r="AC34" s="197">
        <v>31</v>
      </c>
      <c r="AD34" s="178">
        <v>7</v>
      </c>
      <c r="AE34" s="178">
        <v>24</v>
      </c>
      <c r="AF34" s="197">
        <v>230</v>
      </c>
      <c r="AG34" s="178">
        <v>51</v>
      </c>
      <c r="AH34" s="178">
        <v>179</v>
      </c>
      <c r="AI34" s="194">
        <v>7.4</v>
      </c>
      <c r="AJ34" s="173">
        <v>7.3</v>
      </c>
      <c r="AK34" s="173">
        <v>7.5</v>
      </c>
      <c r="AL34" s="197">
        <v>0</v>
      </c>
      <c r="AM34" s="178"/>
      <c r="AN34" s="178"/>
      <c r="AO34" s="48">
        <v>0</v>
      </c>
      <c r="AP34" s="13">
        <v>0</v>
      </c>
      <c r="AQ34" s="13">
        <v>0</v>
      </c>
      <c r="AR34" s="48">
        <v>0</v>
      </c>
      <c r="AS34" s="13"/>
      <c r="AT34" s="13"/>
      <c r="AU34" s="48">
        <v>0</v>
      </c>
      <c r="AV34" s="162"/>
      <c r="AW34" s="162"/>
      <c r="AX34" s="162">
        <v>10</v>
      </c>
      <c r="AY34" s="162"/>
      <c r="AZ34" s="162"/>
      <c r="BA34" s="13">
        <f t="shared" ref="BA34:BA58" si="21">ROUND(AE34*5,0)</f>
        <v>120</v>
      </c>
      <c r="BB34" s="13">
        <f t="shared" ref="BB34:BB40" si="22">AH34</f>
        <v>179</v>
      </c>
      <c r="BC34" s="13">
        <f t="shared" ref="BC34:BC58" si="23">ROUND(AE34*4,0)</f>
        <v>96</v>
      </c>
      <c r="BD34" s="13">
        <f t="shared" ref="BD34:BD58" si="24">ROUND(AE34*3,0)</f>
        <v>72</v>
      </c>
      <c r="BE34" s="13">
        <f t="shared" ref="BE34:BE58" si="25">ROUND(AE34*2,0)</f>
        <v>48</v>
      </c>
      <c r="BF34" s="13">
        <f t="shared" ref="BF34:BF58" si="26">AE34</f>
        <v>24</v>
      </c>
      <c r="BG34" s="149"/>
    </row>
    <row r="35" spans="1:59" ht="23.25">
      <c r="A35" s="10">
        <v>17</v>
      </c>
      <c r="B35" s="132" t="s">
        <v>45</v>
      </c>
      <c r="C35" s="47" t="s">
        <v>46</v>
      </c>
      <c r="D35" s="47"/>
      <c r="E35" s="197">
        <v>713</v>
      </c>
      <c r="F35" s="178">
        <v>0</v>
      </c>
      <c r="G35" s="178">
        <v>713</v>
      </c>
      <c r="H35" s="197">
        <v>297</v>
      </c>
      <c r="I35" s="178">
        <v>0</v>
      </c>
      <c r="J35" s="178">
        <v>297</v>
      </c>
      <c r="K35" s="197">
        <v>368</v>
      </c>
      <c r="L35" s="178">
        <v>0</v>
      </c>
      <c r="M35" s="178">
        <v>368</v>
      </c>
      <c r="N35" s="197">
        <v>0</v>
      </c>
      <c r="O35" s="178"/>
      <c r="P35" s="178"/>
      <c r="Q35" s="190">
        <v>123.91</v>
      </c>
      <c r="R35" s="117">
        <v>0</v>
      </c>
      <c r="S35" s="117">
        <v>123.91</v>
      </c>
      <c r="T35" s="197">
        <v>71</v>
      </c>
      <c r="U35" s="178">
        <v>0</v>
      </c>
      <c r="V35" s="178">
        <v>71</v>
      </c>
      <c r="W35" s="197">
        <v>71</v>
      </c>
      <c r="X35" s="178">
        <v>0</v>
      </c>
      <c r="Y35" s="178">
        <v>71</v>
      </c>
      <c r="Z35" s="197">
        <v>0</v>
      </c>
      <c r="AA35" s="178">
        <v>0</v>
      </c>
      <c r="AB35" s="178">
        <v>0</v>
      </c>
      <c r="AC35" s="197">
        <v>74</v>
      </c>
      <c r="AD35" s="178">
        <v>0</v>
      </c>
      <c r="AE35" s="178">
        <v>74</v>
      </c>
      <c r="AF35" s="197">
        <v>345</v>
      </c>
      <c r="AG35" s="178">
        <v>0</v>
      </c>
      <c r="AH35" s="178">
        <v>345</v>
      </c>
      <c r="AI35" s="194">
        <v>4.7</v>
      </c>
      <c r="AJ35" s="173">
        <v>0</v>
      </c>
      <c r="AK35" s="173">
        <v>4.7</v>
      </c>
      <c r="AL35" s="197">
        <v>0</v>
      </c>
      <c r="AM35" s="178"/>
      <c r="AN35" s="178"/>
      <c r="AO35" s="48">
        <v>0</v>
      </c>
      <c r="AP35" s="13">
        <v>0</v>
      </c>
      <c r="AQ35" s="13">
        <v>0</v>
      </c>
      <c r="AR35" s="48">
        <v>0</v>
      </c>
      <c r="AS35" s="13"/>
      <c r="AT35" s="13"/>
      <c r="AU35" s="48">
        <v>0</v>
      </c>
      <c r="AV35" s="162"/>
      <c r="AW35" s="162"/>
      <c r="AX35" s="162">
        <v>100</v>
      </c>
      <c r="AY35" s="162"/>
      <c r="AZ35" s="162"/>
      <c r="BA35" s="13">
        <f t="shared" si="21"/>
        <v>370</v>
      </c>
      <c r="BB35" s="13">
        <f t="shared" si="22"/>
        <v>345</v>
      </c>
      <c r="BC35" s="13">
        <f t="shared" si="23"/>
        <v>296</v>
      </c>
      <c r="BD35" s="13">
        <f t="shared" si="24"/>
        <v>222</v>
      </c>
      <c r="BE35" s="13">
        <f t="shared" si="25"/>
        <v>148</v>
      </c>
      <c r="BF35" s="13">
        <f t="shared" si="26"/>
        <v>74</v>
      </c>
      <c r="BG35" s="13"/>
    </row>
    <row r="36" spans="1:59" ht="23.25">
      <c r="A36" s="10">
        <v>18</v>
      </c>
      <c r="B36" s="132" t="s">
        <v>47</v>
      </c>
      <c r="C36" s="47" t="s">
        <v>48</v>
      </c>
      <c r="D36" s="47"/>
      <c r="E36" s="197">
        <v>1176</v>
      </c>
      <c r="F36" s="178">
        <v>9</v>
      </c>
      <c r="G36" s="178">
        <v>1167</v>
      </c>
      <c r="H36" s="197">
        <v>490</v>
      </c>
      <c r="I36" s="178">
        <v>4</v>
      </c>
      <c r="J36" s="178">
        <v>486</v>
      </c>
      <c r="K36" s="197">
        <v>170</v>
      </c>
      <c r="L36" s="178">
        <v>8</v>
      </c>
      <c r="M36" s="178">
        <v>162</v>
      </c>
      <c r="N36" s="197">
        <v>0</v>
      </c>
      <c r="O36" s="178"/>
      <c r="P36" s="178"/>
      <c r="Q36" s="192">
        <v>34.69</v>
      </c>
      <c r="R36" s="117">
        <v>200</v>
      </c>
      <c r="S36" s="117">
        <v>33.33</v>
      </c>
      <c r="T36" s="197">
        <v>-320</v>
      </c>
      <c r="U36" s="178">
        <v>4</v>
      </c>
      <c r="V36" s="178">
        <v>-324</v>
      </c>
      <c r="W36" s="197">
        <v>4</v>
      </c>
      <c r="X36" s="178">
        <v>4</v>
      </c>
      <c r="Y36" s="178">
        <v>0</v>
      </c>
      <c r="Z36" s="197">
        <v>-324</v>
      </c>
      <c r="AA36" s="178">
        <v>0</v>
      </c>
      <c r="AB36" s="178">
        <v>-324</v>
      </c>
      <c r="AC36" s="197">
        <v>34</v>
      </c>
      <c r="AD36" s="178">
        <v>2</v>
      </c>
      <c r="AE36" s="178">
        <v>32</v>
      </c>
      <c r="AF36" s="197">
        <v>1006</v>
      </c>
      <c r="AG36" s="178">
        <v>1</v>
      </c>
      <c r="AH36" s="178">
        <v>1005</v>
      </c>
      <c r="AI36" s="194">
        <v>29.6</v>
      </c>
      <c r="AJ36" s="173">
        <v>0.5</v>
      </c>
      <c r="AK36" s="173">
        <v>31.4</v>
      </c>
      <c r="AL36" s="197">
        <v>0</v>
      </c>
      <c r="AM36" s="178"/>
      <c r="AN36" s="178"/>
      <c r="AO36" s="48">
        <v>0</v>
      </c>
      <c r="AP36" s="13">
        <v>0</v>
      </c>
      <c r="AQ36" s="13">
        <v>0</v>
      </c>
      <c r="AR36" s="48">
        <v>0</v>
      </c>
      <c r="AS36" s="13"/>
      <c r="AT36" s="13"/>
      <c r="AU36" s="48">
        <v>0</v>
      </c>
      <c r="AV36" s="162"/>
      <c r="AW36" s="162"/>
      <c r="AX36" s="162">
        <f>BA36-BB36</f>
        <v>-845</v>
      </c>
      <c r="AY36" s="162">
        <f>BC36-BB36</f>
        <v>-877</v>
      </c>
      <c r="AZ36" s="162">
        <f t="shared" ref="AZ36:AZ43" si="27">ROUND(AY36*AX$109,0)</f>
        <v>-823</v>
      </c>
      <c r="BA36" s="13">
        <f t="shared" si="21"/>
        <v>160</v>
      </c>
      <c r="BB36" s="13">
        <f t="shared" si="22"/>
        <v>1005</v>
      </c>
      <c r="BC36" s="13">
        <f t="shared" si="23"/>
        <v>128</v>
      </c>
      <c r="BD36" s="13">
        <f t="shared" si="24"/>
        <v>96</v>
      </c>
      <c r="BE36" s="13">
        <f t="shared" si="25"/>
        <v>64</v>
      </c>
      <c r="BF36" s="13">
        <f t="shared" si="26"/>
        <v>32</v>
      </c>
      <c r="BG36" s="13"/>
    </row>
    <row r="37" spans="1:59" ht="23.25">
      <c r="A37" s="10">
        <v>19</v>
      </c>
      <c r="B37" s="132" t="s">
        <v>49</v>
      </c>
      <c r="C37" s="47" t="s">
        <v>50</v>
      </c>
      <c r="D37" s="47"/>
      <c r="E37" s="197">
        <v>452</v>
      </c>
      <c r="F37" s="178">
        <v>41</v>
      </c>
      <c r="G37" s="178">
        <v>411</v>
      </c>
      <c r="H37" s="197">
        <v>188</v>
      </c>
      <c r="I37" s="178">
        <v>17</v>
      </c>
      <c r="J37" s="178">
        <v>171</v>
      </c>
      <c r="K37" s="197">
        <v>291</v>
      </c>
      <c r="L37" s="178">
        <v>39</v>
      </c>
      <c r="M37" s="178">
        <v>252</v>
      </c>
      <c r="N37" s="197">
        <v>0</v>
      </c>
      <c r="O37" s="178"/>
      <c r="P37" s="178"/>
      <c r="Q37" s="190">
        <v>154.79</v>
      </c>
      <c r="R37" s="117">
        <v>229.41</v>
      </c>
      <c r="S37" s="117">
        <v>147.37</v>
      </c>
      <c r="T37" s="197">
        <v>103</v>
      </c>
      <c r="U37" s="178">
        <v>22</v>
      </c>
      <c r="V37" s="178">
        <v>81</v>
      </c>
      <c r="W37" s="197">
        <v>103</v>
      </c>
      <c r="X37" s="178">
        <v>22</v>
      </c>
      <c r="Y37" s="178">
        <v>81</v>
      </c>
      <c r="Z37" s="197">
        <v>0</v>
      </c>
      <c r="AA37" s="178">
        <v>0</v>
      </c>
      <c r="AB37" s="178">
        <v>0</v>
      </c>
      <c r="AC37" s="197">
        <v>58</v>
      </c>
      <c r="AD37" s="178">
        <v>8</v>
      </c>
      <c r="AE37" s="178">
        <v>50</v>
      </c>
      <c r="AF37" s="197">
        <v>161</v>
      </c>
      <c r="AG37" s="178">
        <v>2</v>
      </c>
      <c r="AH37" s="178">
        <v>159</v>
      </c>
      <c r="AI37" s="194">
        <v>2.8</v>
      </c>
      <c r="AJ37" s="173">
        <v>0.3</v>
      </c>
      <c r="AK37" s="173">
        <v>3.2</v>
      </c>
      <c r="AL37" s="197">
        <v>32</v>
      </c>
      <c r="AM37" s="178">
        <v>32</v>
      </c>
      <c r="AN37" s="178"/>
      <c r="AO37" s="48">
        <v>0</v>
      </c>
      <c r="AP37" s="13">
        <v>0</v>
      </c>
      <c r="AQ37" s="13">
        <v>0</v>
      </c>
      <c r="AR37" s="48">
        <v>0</v>
      </c>
      <c r="AS37" s="13"/>
      <c r="AT37" s="13"/>
      <c r="AU37" s="48">
        <v>0</v>
      </c>
      <c r="AV37" s="162"/>
      <c r="AW37" s="162"/>
      <c r="AX37" s="162">
        <f>BA37-BB37</f>
        <v>91</v>
      </c>
      <c r="AY37" s="162">
        <f>BC37-BB37</f>
        <v>41</v>
      </c>
      <c r="AZ37" s="162">
        <f t="shared" si="27"/>
        <v>38</v>
      </c>
      <c r="BA37" s="13">
        <f t="shared" si="21"/>
        <v>250</v>
      </c>
      <c r="BB37" s="13">
        <f t="shared" si="22"/>
        <v>159</v>
      </c>
      <c r="BC37" s="13">
        <f t="shared" si="23"/>
        <v>200</v>
      </c>
      <c r="BD37" s="13">
        <f t="shared" si="24"/>
        <v>150</v>
      </c>
      <c r="BE37" s="13">
        <f t="shared" si="25"/>
        <v>100</v>
      </c>
      <c r="BF37" s="13">
        <f t="shared" si="26"/>
        <v>50</v>
      </c>
      <c r="BG37" s="13" t="s">
        <v>242</v>
      </c>
    </row>
    <row r="38" spans="1:59" ht="23.25">
      <c r="A38" s="10">
        <v>20</v>
      </c>
      <c r="B38" s="132" t="s">
        <v>51</v>
      </c>
      <c r="C38" s="47" t="s">
        <v>52</v>
      </c>
      <c r="D38" s="47"/>
      <c r="E38" s="197">
        <v>1568</v>
      </c>
      <c r="F38" s="178">
        <v>0</v>
      </c>
      <c r="G38" s="178">
        <v>1568</v>
      </c>
      <c r="H38" s="197">
        <v>653</v>
      </c>
      <c r="I38" s="178">
        <v>0</v>
      </c>
      <c r="J38" s="178">
        <v>653</v>
      </c>
      <c r="K38" s="197">
        <v>337</v>
      </c>
      <c r="L38" s="178">
        <v>0</v>
      </c>
      <c r="M38" s="178">
        <v>337</v>
      </c>
      <c r="N38" s="197">
        <v>0</v>
      </c>
      <c r="O38" s="178"/>
      <c r="P38" s="178"/>
      <c r="Q38" s="190">
        <v>51.61</v>
      </c>
      <c r="R38" s="117">
        <v>0</v>
      </c>
      <c r="S38" s="117">
        <v>51.61</v>
      </c>
      <c r="T38" s="197">
        <v>-316</v>
      </c>
      <c r="U38" s="178">
        <v>0</v>
      </c>
      <c r="V38" s="178">
        <v>-316</v>
      </c>
      <c r="W38" s="197">
        <v>0</v>
      </c>
      <c r="X38" s="178">
        <v>0</v>
      </c>
      <c r="Y38" s="178">
        <v>0</v>
      </c>
      <c r="Z38" s="197">
        <v>-316</v>
      </c>
      <c r="AA38" s="178">
        <v>0</v>
      </c>
      <c r="AB38" s="178">
        <v>-316</v>
      </c>
      <c r="AC38" s="197">
        <v>67</v>
      </c>
      <c r="AD38" s="178">
        <v>0</v>
      </c>
      <c r="AE38" s="178">
        <v>67</v>
      </c>
      <c r="AF38" s="197">
        <v>1231</v>
      </c>
      <c r="AG38" s="178">
        <v>0</v>
      </c>
      <c r="AH38" s="178">
        <v>1231</v>
      </c>
      <c r="AI38" s="194">
        <v>18.399999999999999</v>
      </c>
      <c r="AJ38" s="173">
        <v>0</v>
      </c>
      <c r="AK38" s="173">
        <v>18.399999999999999</v>
      </c>
      <c r="AL38" s="197">
        <v>0</v>
      </c>
      <c r="AM38" s="178"/>
      <c r="AN38" s="178"/>
      <c r="AO38" s="48">
        <v>0</v>
      </c>
      <c r="AP38" s="13">
        <v>0</v>
      </c>
      <c r="AQ38" s="13">
        <v>0</v>
      </c>
      <c r="AR38" s="48">
        <v>0</v>
      </c>
      <c r="AS38" s="13"/>
      <c r="AT38" s="13"/>
      <c r="AU38" s="48">
        <v>0</v>
      </c>
      <c r="AV38" s="162"/>
      <c r="AW38" s="162"/>
      <c r="AX38" s="162"/>
      <c r="AY38" s="162"/>
      <c r="AZ38" s="162">
        <f t="shared" si="27"/>
        <v>0</v>
      </c>
      <c r="BA38" s="13">
        <f t="shared" si="21"/>
        <v>335</v>
      </c>
      <c r="BB38" s="13">
        <f t="shared" si="22"/>
        <v>1231</v>
      </c>
      <c r="BC38" s="13">
        <f t="shared" si="23"/>
        <v>268</v>
      </c>
      <c r="BD38" s="13">
        <f t="shared" si="24"/>
        <v>201</v>
      </c>
      <c r="BE38" s="13">
        <f t="shared" si="25"/>
        <v>134</v>
      </c>
      <c r="BF38" s="13">
        <f t="shared" si="26"/>
        <v>67</v>
      </c>
      <c r="BG38" s="13"/>
    </row>
    <row r="39" spans="1:59" ht="23.25">
      <c r="A39" s="10">
        <v>21</v>
      </c>
      <c r="B39" s="132" t="s">
        <v>53</v>
      </c>
      <c r="C39" s="47" t="s">
        <v>54</v>
      </c>
      <c r="D39" s="47"/>
      <c r="E39" s="197">
        <v>350</v>
      </c>
      <c r="F39" s="178">
        <v>0</v>
      </c>
      <c r="G39" s="178">
        <v>350</v>
      </c>
      <c r="H39" s="197">
        <v>146</v>
      </c>
      <c r="I39" s="178">
        <v>0</v>
      </c>
      <c r="J39" s="178">
        <v>146</v>
      </c>
      <c r="K39" s="197">
        <v>70</v>
      </c>
      <c r="L39" s="178">
        <v>0</v>
      </c>
      <c r="M39" s="178">
        <v>70</v>
      </c>
      <c r="N39" s="197">
        <v>0</v>
      </c>
      <c r="O39" s="178"/>
      <c r="P39" s="178"/>
      <c r="Q39" s="190">
        <v>47.95</v>
      </c>
      <c r="R39" s="117">
        <v>0</v>
      </c>
      <c r="S39" s="117">
        <v>47.95</v>
      </c>
      <c r="T39" s="197">
        <v>-76</v>
      </c>
      <c r="U39" s="178">
        <v>0</v>
      </c>
      <c r="V39" s="178">
        <v>-76</v>
      </c>
      <c r="W39" s="197">
        <v>0</v>
      </c>
      <c r="X39" s="178">
        <v>0</v>
      </c>
      <c r="Y39" s="178">
        <v>0</v>
      </c>
      <c r="Z39" s="197">
        <v>-76</v>
      </c>
      <c r="AA39" s="178">
        <v>0</v>
      </c>
      <c r="AB39" s="178">
        <v>-76</v>
      </c>
      <c r="AC39" s="197">
        <v>14</v>
      </c>
      <c r="AD39" s="178">
        <v>0</v>
      </c>
      <c r="AE39" s="178">
        <v>14</v>
      </c>
      <c r="AF39" s="197">
        <v>280</v>
      </c>
      <c r="AG39" s="178">
        <v>0</v>
      </c>
      <c r="AH39" s="178">
        <v>280</v>
      </c>
      <c r="AI39" s="194">
        <v>20</v>
      </c>
      <c r="AJ39" s="173">
        <v>0</v>
      </c>
      <c r="AK39" s="173">
        <v>20</v>
      </c>
      <c r="AL39" s="197">
        <v>0</v>
      </c>
      <c r="AM39" s="178"/>
      <c r="AN39" s="178"/>
      <c r="AO39" s="48">
        <v>0</v>
      </c>
      <c r="AP39" s="13">
        <v>0</v>
      </c>
      <c r="AQ39" s="13">
        <v>0</v>
      </c>
      <c r="AR39" s="48">
        <v>0</v>
      </c>
      <c r="AS39" s="13"/>
      <c r="AT39" s="13"/>
      <c r="AU39" s="48">
        <v>0</v>
      </c>
      <c r="AV39" s="162"/>
      <c r="AW39" s="162"/>
      <c r="AX39" s="162"/>
      <c r="AY39" s="162"/>
      <c r="AZ39" s="162">
        <f t="shared" si="27"/>
        <v>0</v>
      </c>
      <c r="BA39" s="13">
        <f t="shared" si="21"/>
        <v>70</v>
      </c>
      <c r="BB39" s="13">
        <f t="shared" si="22"/>
        <v>280</v>
      </c>
      <c r="BC39" s="13">
        <f t="shared" si="23"/>
        <v>56</v>
      </c>
      <c r="BD39" s="13">
        <f t="shared" si="24"/>
        <v>42</v>
      </c>
      <c r="BE39" s="13">
        <f t="shared" si="25"/>
        <v>28</v>
      </c>
      <c r="BF39" s="13">
        <f t="shared" si="26"/>
        <v>14</v>
      </c>
      <c r="BG39" s="13"/>
    </row>
    <row r="40" spans="1:59" ht="23.25">
      <c r="A40" s="10">
        <v>22</v>
      </c>
      <c r="B40" s="132" t="s">
        <v>211</v>
      </c>
      <c r="C40" s="47" t="s">
        <v>55</v>
      </c>
      <c r="D40" s="47"/>
      <c r="E40" s="197">
        <v>1110</v>
      </c>
      <c r="F40" s="178">
        <v>67</v>
      </c>
      <c r="G40" s="178">
        <v>1043</v>
      </c>
      <c r="H40" s="197">
        <v>463</v>
      </c>
      <c r="I40" s="178">
        <v>28</v>
      </c>
      <c r="J40" s="178">
        <v>435</v>
      </c>
      <c r="K40" s="197">
        <v>499</v>
      </c>
      <c r="L40" s="178">
        <v>54</v>
      </c>
      <c r="M40" s="178">
        <v>445</v>
      </c>
      <c r="N40" s="197">
        <v>0</v>
      </c>
      <c r="O40" s="178"/>
      <c r="P40" s="178"/>
      <c r="Q40" s="190">
        <v>107.78</v>
      </c>
      <c r="R40" s="117">
        <v>192.86</v>
      </c>
      <c r="S40" s="117">
        <v>102.3</v>
      </c>
      <c r="T40" s="197">
        <v>36</v>
      </c>
      <c r="U40" s="178">
        <v>26</v>
      </c>
      <c r="V40" s="178">
        <v>10</v>
      </c>
      <c r="W40" s="197">
        <v>36</v>
      </c>
      <c r="X40" s="178">
        <v>26</v>
      </c>
      <c r="Y40" s="178">
        <v>10</v>
      </c>
      <c r="Z40" s="197">
        <v>0</v>
      </c>
      <c r="AA40" s="178">
        <v>0</v>
      </c>
      <c r="AB40" s="178">
        <v>0</v>
      </c>
      <c r="AC40" s="197">
        <v>100</v>
      </c>
      <c r="AD40" s="178">
        <v>11</v>
      </c>
      <c r="AE40" s="178">
        <v>89</v>
      </c>
      <c r="AF40" s="197">
        <v>611</v>
      </c>
      <c r="AG40" s="178">
        <v>13</v>
      </c>
      <c r="AH40" s="178">
        <v>598</v>
      </c>
      <c r="AI40" s="194">
        <v>6.1</v>
      </c>
      <c r="AJ40" s="173">
        <v>1.2</v>
      </c>
      <c r="AK40" s="173">
        <v>6.7</v>
      </c>
      <c r="AL40" s="197">
        <v>0</v>
      </c>
      <c r="AM40" s="178"/>
      <c r="AN40" s="178"/>
      <c r="AO40" s="48">
        <v>0</v>
      </c>
      <c r="AP40" s="13">
        <v>0</v>
      </c>
      <c r="AQ40" s="13">
        <v>0</v>
      </c>
      <c r="AR40" s="48">
        <v>0</v>
      </c>
      <c r="AS40" s="13"/>
      <c r="AT40" s="13"/>
      <c r="AU40" s="48">
        <v>0</v>
      </c>
      <c r="AV40" s="162"/>
      <c r="AW40" s="162"/>
      <c r="AX40" s="162">
        <f>BA40-BB40</f>
        <v>-153</v>
      </c>
      <c r="AY40" s="162">
        <f>BC40-BB40</f>
        <v>-242</v>
      </c>
      <c r="AZ40" s="162">
        <f t="shared" si="27"/>
        <v>-227</v>
      </c>
      <c r="BA40" s="13">
        <f t="shared" si="21"/>
        <v>445</v>
      </c>
      <c r="BB40" s="13">
        <f t="shared" si="22"/>
        <v>598</v>
      </c>
      <c r="BC40" s="13">
        <f t="shared" si="23"/>
        <v>356</v>
      </c>
      <c r="BD40" s="13">
        <f t="shared" si="24"/>
        <v>267</v>
      </c>
      <c r="BE40" s="13">
        <f t="shared" si="25"/>
        <v>178</v>
      </c>
      <c r="BF40" s="13">
        <f t="shared" si="26"/>
        <v>89</v>
      </c>
      <c r="BG40" s="13"/>
    </row>
    <row r="41" spans="1:59" ht="23.25">
      <c r="A41" s="10">
        <v>23</v>
      </c>
      <c r="B41" s="132" t="s">
        <v>56</v>
      </c>
      <c r="C41" s="47" t="s">
        <v>57</v>
      </c>
      <c r="D41" s="47"/>
      <c r="E41" s="197">
        <v>556</v>
      </c>
      <c r="F41" s="178">
        <v>109</v>
      </c>
      <c r="G41" s="178">
        <v>447</v>
      </c>
      <c r="H41" s="197">
        <v>231</v>
      </c>
      <c r="I41" s="178">
        <v>45</v>
      </c>
      <c r="J41" s="178">
        <v>186</v>
      </c>
      <c r="K41" s="197">
        <v>299</v>
      </c>
      <c r="L41" s="178">
        <v>67</v>
      </c>
      <c r="M41" s="178">
        <v>232</v>
      </c>
      <c r="N41" s="197">
        <v>0</v>
      </c>
      <c r="O41" s="178"/>
      <c r="P41" s="178"/>
      <c r="Q41" s="190">
        <v>129.44</v>
      </c>
      <c r="R41" s="117">
        <v>148.88999999999999</v>
      </c>
      <c r="S41" s="117">
        <v>124.73</v>
      </c>
      <c r="T41" s="197">
        <v>68</v>
      </c>
      <c r="U41" s="178">
        <v>22</v>
      </c>
      <c r="V41" s="178">
        <v>46</v>
      </c>
      <c r="W41" s="197">
        <v>68</v>
      </c>
      <c r="X41" s="178">
        <v>22</v>
      </c>
      <c r="Y41" s="178">
        <v>46</v>
      </c>
      <c r="Z41" s="197">
        <v>0</v>
      </c>
      <c r="AA41" s="178">
        <v>0</v>
      </c>
      <c r="AB41" s="178">
        <v>0</v>
      </c>
      <c r="AC41" s="197">
        <v>59</v>
      </c>
      <c r="AD41" s="178">
        <v>13</v>
      </c>
      <c r="AE41" s="178">
        <v>46</v>
      </c>
      <c r="AF41" s="197">
        <v>257</v>
      </c>
      <c r="AG41" s="178">
        <v>42</v>
      </c>
      <c r="AH41" s="178">
        <v>215</v>
      </c>
      <c r="AI41" s="194">
        <v>4.4000000000000004</v>
      </c>
      <c r="AJ41" s="173">
        <v>3.2</v>
      </c>
      <c r="AK41" s="173">
        <v>4.7</v>
      </c>
      <c r="AL41" s="197">
        <v>0</v>
      </c>
      <c r="AM41" s="178"/>
      <c r="AN41" s="178"/>
      <c r="AO41" s="48">
        <v>0</v>
      </c>
      <c r="AP41" s="13">
        <v>0</v>
      </c>
      <c r="AQ41" s="13">
        <v>0</v>
      </c>
      <c r="AR41" s="48">
        <v>0</v>
      </c>
      <c r="AS41" s="13"/>
      <c r="AT41" s="13"/>
      <c r="AU41" s="48">
        <v>0</v>
      </c>
      <c r="AV41" s="162"/>
      <c r="AW41" s="162"/>
      <c r="AX41" s="162">
        <f>BA41-BB41</f>
        <v>230</v>
      </c>
      <c r="AY41" s="162">
        <f>BC41-BB41</f>
        <v>184</v>
      </c>
      <c r="AZ41" s="162">
        <f t="shared" si="27"/>
        <v>173</v>
      </c>
      <c r="BA41" s="13">
        <f t="shared" si="21"/>
        <v>230</v>
      </c>
      <c r="BB41" s="13">
        <v>0</v>
      </c>
      <c r="BC41" s="13">
        <f t="shared" si="23"/>
        <v>184</v>
      </c>
      <c r="BD41" s="13">
        <f t="shared" si="24"/>
        <v>138</v>
      </c>
      <c r="BE41" s="13">
        <f t="shared" si="25"/>
        <v>92</v>
      </c>
      <c r="BF41" s="13">
        <f t="shared" si="26"/>
        <v>46</v>
      </c>
      <c r="BG41" s="13"/>
    </row>
    <row r="42" spans="1:59" ht="23.25">
      <c r="A42" s="10">
        <v>24</v>
      </c>
      <c r="B42" s="132" t="s">
        <v>58</v>
      </c>
      <c r="C42" s="47" t="s">
        <v>59</v>
      </c>
      <c r="D42" s="47"/>
      <c r="E42" s="197">
        <v>430</v>
      </c>
      <c r="F42" s="178">
        <v>0</v>
      </c>
      <c r="G42" s="178">
        <v>430</v>
      </c>
      <c r="H42" s="197">
        <v>179</v>
      </c>
      <c r="I42" s="178">
        <v>0</v>
      </c>
      <c r="J42" s="178">
        <v>179</v>
      </c>
      <c r="K42" s="197">
        <v>260</v>
      </c>
      <c r="L42" s="178">
        <v>0</v>
      </c>
      <c r="M42" s="178">
        <v>260</v>
      </c>
      <c r="N42" s="197">
        <v>0</v>
      </c>
      <c r="O42" s="178"/>
      <c r="P42" s="178"/>
      <c r="Q42" s="190">
        <v>145.25</v>
      </c>
      <c r="R42" s="117">
        <v>0</v>
      </c>
      <c r="S42" s="117">
        <v>145.25</v>
      </c>
      <c r="T42" s="197">
        <v>81</v>
      </c>
      <c r="U42" s="178">
        <v>0</v>
      </c>
      <c r="V42" s="178">
        <v>81</v>
      </c>
      <c r="W42" s="197">
        <v>81</v>
      </c>
      <c r="X42" s="178">
        <v>0</v>
      </c>
      <c r="Y42" s="178">
        <v>81</v>
      </c>
      <c r="Z42" s="197">
        <v>0</v>
      </c>
      <c r="AA42" s="178">
        <v>0</v>
      </c>
      <c r="AB42" s="178">
        <v>0</v>
      </c>
      <c r="AC42" s="197">
        <v>52</v>
      </c>
      <c r="AD42" s="178">
        <v>0</v>
      </c>
      <c r="AE42" s="178">
        <v>52</v>
      </c>
      <c r="AF42" s="197">
        <v>170</v>
      </c>
      <c r="AG42" s="178">
        <v>0</v>
      </c>
      <c r="AH42" s="178">
        <v>170</v>
      </c>
      <c r="AI42" s="194">
        <v>3.3</v>
      </c>
      <c r="AJ42" s="173">
        <v>0</v>
      </c>
      <c r="AK42" s="173">
        <v>3.3</v>
      </c>
      <c r="AL42" s="197">
        <v>0</v>
      </c>
      <c r="AM42" s="178"/>
      <c r="AN42" s="178"/>
      <c r="AO42" s="48">
        <v>0</v>
      </c>
      <c r="AP42" s="13">
        <v>0</v>
      </c>
      <c r="AQ42" s="13">
        <v>0</v>
      </c>
      <c r="AR42" s="48">
        <v>0</v>
      </c>
      <c r="AS42" s="13"/>
      <c r="AT42" s="13"/>
      <c r="AU42" s="48">
        <v>0</v>
      </c>
      <c r="AV42" s="162"/>
      <c r="AW42" s="162"/>
      <c r="AX42" s="162"/>
      <c r="AY42" s="162"/>
      <c r="AZ42" s="162">
        <f t="shared" si="27"/>
        <v>0</v>
      </c>
      <c r="BA42" s="13">
        <f t="shared" si="21"/>
        <v>260</v>
      </c>
      <c r="BB42" s="13">
        <f t="shared" ref="BB42:BB58" si="28">AH42</f>
        <v>170</v>
      </c>
      <c r="BC42" s="13">
        <f t="shared" si="23"/>
        <v>208</v>
      </c>
      <c r="BD42" s="13">
        <f t="shared" si="24"/>
        <v>156</v>
      </c>
      <c r="BE42" s="13">
        <f t="shared" si="25"/>
        <v>104</v>
      </c>
      <c r="BF42" s="13">
        <f t="shared" si="26"/>
        <v>52</v>
      </c>
      <c r="BG42" s="13"/>
    </row>
    <row r="43" spans="1:59" ht="23.25">
      <c r="A43" s="10">
        <v>25</v>
      </c>
      <c r="B43" s="132" t="s">
        <v>60</v>
      </c>
      <c r="C43" s="47" t="s">
        <v>61</v>
      </c>
      <c r="D43" s="47"/>
      <c r="E43" s="197">
        <v>685</v>
      </c>
      <c r="F43" s="178">
        <v>149</v>
      </c>
      <c r="G43" s="178">
        <v>536</v>
      </c>
      <c r="H43" s="197">
        <v>285</v>
      </c>
      <c r="I43" s="178">
        <v>62</v>
      </c>
      <c r="J43" s="178">
        <v>223</v>
      </c>
      <c r="K43" s="197">
        <v>350</v>
      </c>
      <c r="L43" s="178">
        <v>54</v>
      </c>
      <c r="M43" s="178">
        <v>296</v>
      </c>
      <c r="N43" s="197">
        <v>0</v>
      </c>
      <c r="O43" s="178"/>
      <c r="P43" s="178"/>
      <c r="Q43" s="190">
        <v>122.81</v>
      </c>
      <c r="R43" s="117">
        <v>87.1</v>
      </c>
      <c r="S43" s="117">
        <v>132.74</v>
      </c>
      <c r="T43" s="197">
        <v>65</v>
      </c>
      <c r="U43" s="178">
        <v>-8</v>
      </c>
      <c r="V43" s="178">
        <v>73</v>
      </c>
      <c r="W43" s="197">
        <v>73</v>
      </c>
      <c r="X43" s="178">
        <v>0</v>
      </c>
      <c r="Y43" s="178">
        <v>73</v>
      </c>
      <c r="Z43" s="197">
        <v>-8</v>
      </c>
      <c r="AA43" s="178">
        <v>-8</v>
      </c>
      <c r="AB43" s="178">
        <v>0</v>
      </c>
      <c r="AC43" s="197">
        <v>70</v>
      </c>
      <c r="AD43" s="178">
        <v>11</v>
      </c>
      <c r="AE43" s="178">
        <v>59</v>
      </c>
      <c r="AF43" s="197">
        <v>335</v>
      </c>
      <c r="AG43" s="178">
        <v>95</v>
      </c>
      <c r="AH43" s="178">
        <v>240</v>
      </c>
      <c r="AI43" s="194">
        <v>4.8</v>
      </c>
      <c r="AJ43" s="173">
        <v>8.6</v>
      </c>
      <c r="AK43" s="173">
        <v>4.0999999999999996</v>
      </c>
      <c r="AL43" s="197">
        <v>0</v>
      </c>
      <c r="AM43" s="178"/>
      <c r="AN43" s="178"/>
      <c r="AO43" s="48">
        <v>0</v>
      </c>
      <c r="AP43" s="13">
        <v>0</v>
      </c>
      <c r="AQ43" s="13">
        <v>0</v>
      </c>
      <c r="AR43" s="48">
        <v>0</v>
      </c>
      <c r="AS43" s="13"/>
      <c r="AT43" s="13"/>
      <c r="AU43" s="48">
        <v>0</v>
      </c>
      <c r="AV43" s="162"/>
      <c r="AW43" s="162"/>
      <c r="AX43" s="162">
        <f>BA43-BB43</f>
        <v>55</v>
      </c>
      <c r="AY43" s="162">
        <f>BC43-BB43</f>
        <v>-4</v>
      </c>
      <c r="AZ43" s="162">
        <f t="shared" si="27"/>
        <v>-4</v>
      </c>
      <c r="BA43" s="13">
        <f t="shared" si="21"/>
        <v>295</v>
      </c>
      <c r="BB43" s="13">
        <f t="shared" si="28"/>
        <v>240</v>
      </c>
      <c r="BC43" s="13">
        <f t="shared" si="23"/>
        <v>236</v>
      </c>
      <c r="BD43" s="13">
        <f t="shared" si="24"/>
        <v>177</v>
      </c>
      <c r="BE43" s="13">
        <f t="shared" si="25"/>
        <v>118</v>
      </c>
      <c r="BF43" s="13">
        <f t="shared" si="26"/>
        <v>59</v>
      </c>
      <c r="BG43" s="15"/>
    </row>
    <row r="44" spans="1:59" ht="23.25">
      <c r="A44" s="10">
        <v>26</v>
      </c>
      <c r="B44" s="132" t="s">
        <v>62</v>
      </c>
      <c r="C44" s="47" t="s">
        <v>63</v>
      </c>
      <c r="D44" s="47"/>
      <c r="E44" s="197">
        <v>701</v>
      </c>
      <c r="F44" s="178">
        <v>39</v>
      </c>
      <c r="G44" s="178">
        <v>662</v>
      </c>
      <c r="H44" s="197">
        <v>292</v>
      </c>
      <c r="I44" s="178">
        <v>16</v>
      </c>
      <c r="J44" s="178">
        <v>276</v>
      </c>
      <c r="K44" s="197">
        <v>323</v>
      </c>
      <c r="L44" s="178">
        <v>25</v>
      </c>
      <c r="M44" s="178">
        <v>298</v>
      </c>
      <c r="N44" s="197">
        <v>0</v>
      </c>
      <c r="O44" s="178"/>
      <c r="P44" s="178"/>
      <c r="Q44" s="190">
        <v>110.62</v>
      </c>
      <c r="R44" s="117">
        <v>156.25</v>
      </c>
      <c r="S44" s="117">
        <v>107.97</v>
      </c>
      <c r="T44" s="197">
        <v>31</v>
      </c>
      <c r="U44" s="178">
        <v>9</v>
      </c>
      <c r="V44" s="178">
        <v>22</v>
      </c>
      <c r="W44" s="197">
        <v>31</v>
      </c>
      <c r="X44" s="178">
        <v>9</v>
      </c>
      <c r="Y44" s="178">
        <v>22</v>
      </c>
      <c r="Z44" s="197">
        <v>0</v>
      </c>
      <c r="AA44" s="178">
        <v>0</v>
      </c>
      <c r="AB44" s="178">
        <v>0</v>
      </c>
      <c r="AC44" s="197">
        <v>65</v>
      </c>
      <c r="AD44" s="178">
        <v>5</v>
      </c>
      <c r="AE44" s="178">
        <v>60</v>
      </c>
      <c r="AF44" s="197">
        <v>378</v>
      </c>
      <c r="AG44" s="178">
        <v>14</v>
      </c>
      <c r="AH44" s="178">
        <v>364</v>
      </c>
      <c r="AI44" s="194">
        <v>5.8</v>
      </c>
      <c r="AJ44" s="173">
        <v>2.8</v>
      </c>
      <c r="AK44" s="173">
        <v>6.1</v>
      </c>
      <c r="AL44" s="197">
        <v>0</v>
      </c>
      <c r="AM44" s="178"/>
      <c r="AN44" s="178"/>
      <c r="AO44" s="48">
        <v>0</v>
      </c>
      <c r="AP44" s="13">
        <v>0</v>
      </c>
      <c r="AQ44" s="13">
        <v>0</v>
      </c>
      <c r="AR44" s="48">
        <v>0</v>
      </c>
      <c r="AS44" s="13"/>
      <c r="AT44" s="13"/>
      <c r="AU44" s="48">
        <v>0</v>
      </c>
      <c r="AV44" s="162"/>
      <c r="AW44" s="162"/>
      <c r="AX44" s="162"/>
      <c r="AY44" s="162"/>
      <c r="AZ44" s="162"/>
      <c r="BA44" s="13">
        <f t="shared" si="21"/>
        <v>300</v>
      </c>
      <c r="BB44" s="13">
        <f t="shared" si="28"/>
        <v>364</v>
      </c>
      <c r="BC44" s="13">
        <f t="shared" si="23"/>
        <v>240</v>
      </c>
      <c r="BD44" s="13">
        <f t="shared" si="24"/>
        <v>180</v>
      </c>
      <c r="BE44" s="13">
        <f t="shared" si="25"/>
        <v>120</v>
      </c>
      <c r="BF44" s="13">
        <f t="shared" si="26"/>
        <v>60</v>
      </c>
      <c r="BG44" s="15"/>
    </row>
    <row r="45" spans="1:59" ht="23.25">
      <c r="A45" s="10">
        <v>27</v>
      </c>
      <c r="B45" s="132" t="s">
        <v>207</v>
      </c>
      <c r="C45" s="47" t="s">
        <v>64</v>
      </c>
      <c r="D45" s="47"/>
      <c r="E45" s="197">
        <v>658</v>
      </c>
      <c r="F45" s="178">
        <v>24</v>
      </c>
      <c r="G45" s="178">
        <v>634</v>
      </c>
      <c r="H45" s="197">
        <v>274</v>
      </c>
      <c r="I45" s="178">
        <v>10</v>
      </c>
      <c r="J45" s="178">
        <v>264</v>
      </c>
      <c r="K45" s="197">
        <v>485</v>
      </c>
      <c r="L45" s="178">
        <v>17</v>
      </c>
      <c r="M45" s="178">
        <v>468</v>
      </c>
      <c r="N45" s="197">
        <v>0</v>
      </c>
      <c r="O45" s="178"/>
      <c r="P45" s="178"/>
      <c r="Q45" s="190">
        <v>177.01</v>
      </c>
      <c r="R45" s="117">
        <v>170</v>
      </c>
      <c r="S45" s="117">
        <v>177.27</v>
      </c>
      <c r="T45" s="197">
        <v>211</v>
      </c>
      <c r="U45" s="178">
        <v>7</v>
      </c>
      <c r="V45" s="178">
        <v>204</v>
      </c>
      <c r="W45" s="197">
        <v>211</v>
      </c>
      <c r="X45" s="178">
        <v>7</v>
      </c>
      <c r="Y45" s="178">
        <v>204</v>
      </c>
      <c r="Z45" s="197">
        <v>0</v>
      </c>
      <c r="AA45" s="178">
        <v>0</v>
      </c>
      <c r="AB45" s="178">
        <v>0</v>
      </c>
      <c r="AC45" s="197">
        <v>97</v>
      </c>
      <c r="AD45" s="178">
        <v>3</v>
      </c>
      <c r="AE45" s="178">
        <v>94</v>
      </c>
      <c r="AF45" s="197">
        <v>173</v>
      </c>
      <c r="AG45" s="178">
        <v>7</v>
      </c>
      <c r="AH45" s="178">
        <v>166</v>
      </c>
      <c r="AI45" s="194">
        <v>1.8</v>
      </c>
      <c r="AJ45" s="173">
        <v>2.2999999999999998</v>
      </c>
      <c r="AK45" s="173">
        <v>1.8</v>
      </c>
      <c r="AL45" s="197">
        <v>0</v>
      </c>
      <c r="AM45" s="178"/>
      <c r="AN45" s="178"/>
      <c r="AO45" s="48">
        <v>0</v>
      </c>
      <c r="AP45" s="13">
        <v>0</v>
      </c>
      <c r="AQ45" s="13">
        <v>0</v>
      </c>
      <c r="AR45" s="48">
        <v>0</v>
      </c>
      <c r="AS45" s="13"/>
      <c r="AT45" s="13"/>
      <c r="AU45" s="48">
        <v>0</v>
      </c>
      <c r="AV45" s="162"/>
      <c r="AW45" s="162"/>
      <c r="AX45" s="162"/>
      <c r="AY45" s="162"/>
      <c r="AZ45" s="162"/>
      <c r="BA45" s="13">
        <f t="shared" si="21"/>
        <v>470</v>
      </c>
      <c r="BB45" s="13">
        <f t="shared" si="28"/>
        <v>166</v>
      </c>
      <c r="BC45" s="13">
        <f t="shared" si="23"/>
        <v>376</v>
      </c>
      <c r="BD45" s="13">
        <f t="shared" si="24"/>
        <v>282</v>
      </c>
      <c r="BE45" s="13">
        <f t="shared" si="25"/>
        <v>188</v>
      </c>
      <c r="BF45" s="13">
        <f t="shared" si="26"/>
        <v>94</v>
      </c>
      <c r="BG45" s="13"/>
    </row>
    <row r="46" spans="1:59" ht="23.25">
      <c r="A46" s="10">
        <v>28</v>
      </c>
      <c r="B46" s="132" t="s">
        <v>65</v>
      </c>
      <c r="C46" s="47" t="s">
        <v>66</v>
      </c>
      <c r="D46" s="47"/>
      <c r="E46" s="197">
        <v>2529</v>
      </c>
      <c r="F46" s="178">
        <v>523</v>
      </c>
      <c r="G46" s="178">
        <v>2006</v>
      </c>
      <c r="H46" s="197">
        <v>1054</v>
      </c>
      <c r="I46" s="178">
        <v>218</v>
      </c>
      <c r="J46" s="178">
        <v>836</v>
      </c>
      <c r="K46" s="197">
        <v>888</v>
      </c>
      <c r="L46" s="178">
        <v>204</v>
      </c>
      <c r="M46" s="178">
        <v>684</v>
      </c>
      <c r="N46" s="197">
        <v>0</v>
      </c>
      <c r="O46" s="178"/>
      <c r="P46" s="178"/>
      <c r="Q46" s="190">
        <v>84.25</v>
      </c>
      <c r="R46" s="117">
        <v>93.58</v>
      </c>
      <c r="S46" s="117">
        <v>81.819999999999993</v>
      </c>
      <c r="T46" s="197">
        <v>-166</v>
      </c>
      <c r="U46" s="178">
        <v>-14</v>
      </c>
      <c r="V46" s="178">
        <v>-152</v>
      </c>
      <c r="W46" s="197">
        <v>0</v>
      </c>
      <c r="X46" s="178">
        <v>0</v>
      </c>
      <c r="Y46" s="178">
        <v>0</v>
      </c>
      <c r="Z46" s="197">
        <v>-166</v>
      </c>
      <c r="AA46" s="178">
        <v>-14</v>
      </c>
      <c r="AB46" s="178">
        <v>-152</v>
      </c>
      <c r="AC46" s="197">
        <v>178</v>
      </c>
      <c r="AD46" s="178">
        <v>41</v>
      </c>
      <c r="AE46" s="178">
        <v>137</v>
      </c>
      <c r="AF46" s="197">
        <v>1641</v>
      </c>
      <c r="AG46" s="178">
        <v>319</v>
      </c>
      <c r="AH46" s="178">
        <v>1322</v>
      </c>
      <c r="AI46" s="194">
        <v>9.1999999999999993</v>
      </c>
      <c r="AJ46" s="173">
        <v>7.8</v>
      </c>
      <c r="AK46" s="173">
        <v>9.6</v>
      </c>
      <c r="AL46" s="197">
        <v>0</v>
      </c>
      <c r="AM46" s="178"/>
      <c r="AN46" s="178"/>
      <c r="AO46" s="48">
        <v>0</v>
      </c>
      <c r="AP46" s="13">
        <v>0</v>
      </c>
      <c r="AQ46" s="13">
        <v>0</v>
      </c>
      <c r="AR46" s="48">
        <v>0</v>
      </c>
      <c r="AS46" s="13"/>
      <c r="AT46" s="13"/>
      <c r="AU46" s="48">
        <v>0</v>
      </c>
      <c r="AV46" s="162"/>
      <c r="AW46" s="162"/>
      <c r="AX46" s="162"/>
      <c r="AY46" s="162"/>
      <c r="AZ46" s="162"/>
      <c r="BA46" s="13">
        <f t="shared" si="21"/>
        <v>685</v>
      </c>
      <c r="BB46" s="13">
        <f t="shared" si="28"/>
        <v>1322</v>
      </c>
      <c r="BC46" s="13">
        <f t="shared" si="23"/>
        <v>548</v>
      </c>
      <c r="BD46" s="13">
        <f t="shared" si="24"/>
        <v>411</v>
      </c>
      <c r="BE46" s="13">
        <f t="shared" si="25"/>
        <v>274</v>
      </c>
      <c r="BF46" s="13">
        <f t="shared" si="26"/>
        <v>137</v>
      </c>
      <c r="BG46" s="13"/>
    </row>
    <row r="47" spans="1:59" ht="38.25" customHeight="1">
      <c r="A47" s="10">
        <v>29</v>
      </c>
      <c r="B47" s="132" t="s">
        <v>212</v>
      </c>
      <c r="C47" s="47" t="s">
        <v>67</v>
      </c>
      <c r="D47" s="47"/>
      <c r="E47" s="197">
        <v>841</v>
      </c>
      <c r="F47" s="178">
        <v>71</v>
      </c>
      <c r="G47" s="178">
        <v>770</v>
      </c>
      <c r="H47" s="197">
        <v>351</v>
      </c>
      <c r="I47" s="178">
        <v>30</v>
      </c>
      <c r="J47" s="178">
        <v>321</v>
      </c>
      <c r="K47" s="197">
        <v>441</v>
      </c>
      <c r="L47" s="178">
        <v>80</v>
      </c>
      <c r="M47" s="178">
        <v>361</v>
      </c>
      <c r="N47" s="197">
        <v>0</v>
      </c>
      <c r="O47" s="178"/>
      <c r="P47" s="178"/>
      <c r="Q47" s="190">
        <v>125.64</v>
      </c>
      <c r="R47" s="117">
        <v>266.67</v>
      </c>
      <c r="S47" s="117">
        <v>112.46</v>
      </c>
      <c r="T47" s="197">
        <v>90</v>
      </c>
      <c r="U47" s="178">
        <v>50</v>
      </c>
      <c r="V47" s="178">
        <v>40</v>
      </c>
      <c r="W47" s="197">
        <v>90</v>
      </c>
      <c r="X47" s="178">
        <v>50</v>
      </c>
      <c r="Y47" s="178">
        <v>40</v>
      </c>
      <c r="Z47" s="197">
        <v>0</v>
      </c>
      <c r="AA47" s="178">
        <v>0</v>
      </c>
      <c r="AB47" s="178">
        <v>0</v>
      </c>
      <c r="AC47" s="197">
        <v>88</v>
      </c>
      <c r="AD47" s="178">
        <v>16</v>
      </c>
      <c r="AE47" s="178">
        <v>72</v>
      </c>
      <c r="AF47" s="197">
        <v>400</v>
      </c>
      <c r="AG47" s="178">
        <v>-9</v>
      </c>
      <c r="AH47" s="178">
        <v>409</v>
      </c>
      <c r="AI47" s="194">
        <v>4.5</v>
      </c>
      <c r="AJ47" s="173">
        <v>-0.6</v>
      </c>
      <c r="AK47" s="173">
        <v>5.7</v>
      </c>
      <c r="AL47" s="197">
        <v>0</v>
      </c>
      <c r="AM47" s="178"/>
      <c r="AN47" s="178"/>
      <c r="AO47" s="48">
        <v>0</v>
      </c>
      <c r="AP47" s="13">
        <v>0</v>
      </c>
      <c r="AQ47" s="13">
        <v>0</v>
      </c>
      <c r="AR47" s="48">
        <v>0</v>
      </c>
      <c r="AS47" s="13"/>
      <c r="AT47" s="13"/>
      <c r="AU47" s="48">
        <v>0</v>
      </c>
      <c r="AV47" s="162"/>
      <c r="AW47" s="162"/>
      <c r="AX47" s="162"/>
      <c r="AY47" s="162"/>
      <c r="AZ47" s="162"/>
      <c r="BA47" s="13">
        <f t="shared" si="21"/>
        <v>360</v>
      </c>
      <c r="BB47" s="13">
        <f t="shared" si="28"/>
        <v>409</v>
      </c>
      <c r="BC47" s="13">
        <f t="shared" si="23"/>
        <v>288</v>
      </c>
      <c r="BD47" s="13">
        <f t="shared" si="24"/>
        <v>216</v>
      </c>
      <c r="BE47" s="13">
        <f t="shared" si="25"/>
        <v>144</v>
      </c>
      <c r="BF47" s="13">
        <f t="shared" si="26"/>
        <v>72</v>
      </c>
      <c r="BG47" s="149"/>
    </row>
    <row r="48" spans="1:59" ht="23.25">
      <c r="A48" s="10">
        <v>30</v>
      </c>
      <c r="B48" s="132" t="s">
        <v>68</v>
      </c>
      <c r="C48" s="47" t="s">
        <v>69</v>
      </c>
      <c r="D48" s="47"/>
      <c r="E48" s="197">
        <v>0</v>
      </c>
      <c r="F48" s="178">
        <v>0</v>
      </c>
      <c r="G48" s="178">
        <v>0</v>
      </c>
      <c r="H48" s="197">
        <v>0</v>
      </c>
      <c r="I48" s="178">
        <v>0</v>
      </c>
      <c r="J48" s="178">
        <v>0</v>
      </c>
      <c r="K48" s="197">
        <v>0</v>
      </c>
      <c r="L48" s="178">
        <v>0</v>
      </c>
      <c r="M48" s="178">
        <v>0</v>
      </c>
      <c r="N48" s="197">
        <v>0</v>
      </c>
      <c r="O48" s="178"/>
      <c r="P48" s="178"/>
      <c r="Q48" s="190">
        <v>0</v>
      </c>
      <c r="R48" s="117">
        <v>0</v>
      </c>
      <c r="S48" s="117">
        <v>0</v>
      </c>
      <c r="T48" s="197">
        <v>0</v>
      </c>
      <c r="U48" s="178">
        <v>0</v>
      </c>
      <c r="V48" s="178">
        <v>0</v>
      </c>
      <c r="W48" s="197">
        <v>0</v>
      </c>
      <c r="X48" s="178">
        <v>0</v>
      </c>
      <c r="Y48" s="178">
        <v>0</v>
      </c>
      <c r="Z48" s="197">
        <v>0</v>
      </c>
      <c r="AA48" s="178">
        <v>0</v>
      </c>
      <c r="AB48" s="178">
        <v>0</v>
      </c>
      <c r="AC48" s="197">
        <v>0</v>
      </c>
      <c r="AD48" s="178">
        <v>0</v>
      </c>
      <c r="AE48" s="178">
        <v>0</v>
      </c>
      <c r="AF48" s="197">
        <v>0</v>
      </c>
      <c r="AG48" s="178">
        <v>0</v>
      </c>
      <c r="AH48" s="178">
        <v>0</v>
      </c>
      <c r="AI48" s="194">
        <v>0</v>
      </c>
      <c r="AJ48" s="173">
        <v>0</v>
      </c>
      <c r="AK48" s="173">
        <v>0</v>
      </c>
      <c r="AL48" s="197">
        <v>0</v>
      </c>
      <c r="AM48" s="178"/>
      <c r="AN48" s="178"/>
      <c r="AO48" s="48">
        <v>0</v>
      </c>
      <c r="AP48" s="13">
        <v>0</v>
      </c>
      <c r="AQ48" s="13">
        <v>0</v>
      </c>
      <c r="AR48" s="48">
        <v>0</v>
      </c>
      <c r="AS48" s="13"/>
      <c r="AT48" s="13"/>
      <c r="AU48" s="48">
        <v>0</v>
      </c>
      <c r="AV48" s="162"/>
      <c r="AW48" s="162"/>
      <c r="AX48" s="162">
        <f t="shared" ref="AX48:AX57" si="29">BA48-BB48</f>
        <v>0</v>
      </c>
      <c r="AY48" s="162">
        <f t="shared" ref="AY48:AY58" si="30">BC48-BB48</f>
        <v>0</v>
      </c>
      <c r="AZ48" s="162"/>
      <c r="BA48" s="13">
        <f t="shared" si="21"/>
        <v>0</v>
      </c>
      <c r="BB48" s="13">
        <f t="shared" si="28"/>
        <v>0</v>
      </c>
      <c r="BC48" s="13">
        <f t="shared" si="23"/>
        <v>0</v>
      </c>
      <c r="BD48" s="13">
        <f t="shared" si="24"/>
        <v>0</v>
      </c>
      <c r="BE48" s="13">
        <f t="shared" si="25"/>
        <v>0</v>
      </c>
      <c r="BF48" s="13">
        <f t="shared" si="26"/>
        <v>0</v>
      </c>
      <c r="BG48" s="13"/>
    </row>
    <row r="49" spans="1:59" ht="23.25">
      <c r="A49" s="10">
        <v>31</v>
      </c>
      <c r="B49" s="132" t="s">
        <v>70</v>
      </c>
      <c r="C49" s="47" t="s">
        <v>71</v>
      </c>
      <c r="D49" s="47"/>
      <c r="E49" s="197">
        <v>535</v>
      </c>
      <c r="F49" s="178">
        <v>107</v>
      </c>
      <c r="G49" s="178">
        <v>428</v>
      </c>
      <c r="H49" s="197">
        <v>223</v>
      </c>
      <c r="I49" s="178">
        <v>45</v>
      </c>
      <c r="J49" s="178">
        <v>178</v>
      </c>
      <c r="K49" s="197">
        <v>340</v>
      </c>
      <c r="L49" s="178">
        <v>61</v>
      </c>
      <c r="M49" s="178">
        <v>279</v>
      </c>
      <c r="N49" s="197">
        <v>0</v>
      </c>
      <c r="O49" s="178"/>
      <c r="P49" s="178"/>
      <c r="Q49" s="190">
        <v>152.47</v>
      </c>
      <c r="R49" s="117">
        <v>135.56</v>
      </c>
      <c r="S49" s="117">
        <v>156.74</v>
      </c>
      <c r="T49" s="197">
        <v>117</v>
      </c>
      <c r="U49" s="178">
        <v>16</v>
      </c>
      <c r="V49" s="178">
        <v>101</v>
      </c>
      <c r="W49" s="197">
        <v>117</v>
      </c>
      <c r="X49" s="178">
        <v>16</v>
      </c>
      <c r="Y49" s="178">
        <v>101</v>
      </c>
      <c r="Z49" s="197">
        <v>0</v>
      </c>
      <c r="AA49" s="178">
        <v>0</v>
      </c>
      <c r="AB49" s="178">
        <v>0</v>
      </c>
      <c r="AC49" s="197">
        <v>68</v>
      </c>
      <c r="AD49" s="178">
        <v>12</v>
      </c>
      <c r="AE49" s="178">
        <v>56</v>
      </c>
      <c r="AF49" s="197">
        <v>195</v>
      </c>
      <c r="AG49" s="178">
        <v>46</v>
      </c>
      <c r="AH49" s="178">
        <v>149</v>
      </c>
      <c r="AI49" s="194">
        <v>2.9</v>
      </c>
      <c r="AJ49" s="173">
        <v>3.8</v>
      </c>
      <c r="AK49" s="173">
        <v>2.7</v>
      </c>
      <c r="AL49" s="197">
        <v>0</v>
      </c>
      <c r="AM49" s="178"/>
      <c r="AN49" s="178"/>
      <c r="AO49" s="48">
        <v>0</v>
      </c>
      <c r="AP49" s="13">
        <v>0</v>
      </c>
      <c r="AQ49" s="13">
        <v>0</v>
      </c>
      <c r="AR49" s="48">
        <v>0</v>
      </c>
      <c r="AS49" s="13">
        <v>0</v>
      </c>
      <c r="AT49" s="13"/>
      <c r="AU49" s="48">
        <v>0</v>
      </c>
      <c r="AV49" s="162"/>
      <c r="AW49" s="162"/>
      <c r="AX49" s="162">
        <f t="shared" si="29"/>
        <v>131</v>
      </c>
      <c r="AY49" s="162">
        <f t="shared" si="30"/>
        <v>75</v>
      </c>
      <c r="AZ49" s="162">
        <f>ROUND(AY49*AX$109,0)</f>
        <v>70</v>
      </c>
      <c r="BA49" s="13">
        <f t="shared" si="21"/>
        <v>280</v>
      </c>
      <c r="BB49" s="13">
        <f t="shared" si="28"/>
        <v>149</v>
      </c>
      <c r="BC49" s="13">
        <f t="shared" si="23"/>
        <v>224</v>
      </c>
      <c r="BD49" s="13">
        <f t="shared" si="24"/>
        <v>168</v>
      </c>
      <c r="BE49" s="13">
        <f t="shared" si="25"/>
        <v>112</v>
      </c>
      <c r="BF49" s="13">
        <f t="shared" si="26"/>
        <v>56</v>
      </c>
      <c r="BG49" s="15"/>
    </row>
    <row r="50" spans="1:59" ht="23.25">
      <c r="A50" s="10">
        <v>32</v>
      </c>
      <c r="B50" s="132" t="s">
        <v>72</v>
      </c>
      <c r="C50" s="47" t="s">
        <v>73</v>
      </c>
      <c r="D50" s="47"/>
      <c r="E50" s="197">
        <v>2214</v>
      </c>
      <c r="F50" s="178">
        <v>433</v>
      </c>
      <c r="G50" s="178">
        <v>1781</v>
      </c>
      <c r="H50" s="197">
        <v>922</v>
      </c>
      <c r="I50" s="178">
        <v>180</v>
      </c>
      <c r="J50" s="178">
        <v>742</v>
      </c>
      <c r="K50" s="197">
        <v>1885</v>
      </c>
      <c r="L50" s="178">
        <v>452</v>
      </c>
      <c r="M50" s="178">
        <v>1433</v>
      </c>
      <c r="N50" s="197">
        <v>0</v>
      </c>
      <c r="O50" s="178"/>
      <c r="P50" s="178"/>
      <c r="Q50" s="190">
        <v>204.45</v>
      </c>
      <c r="R50" s="117">
        <v>251.11</v>
      </c>
      <c r="S50" s="117">
        <v>193.13</v>
      </c>
      <c r="T50" s="197">
        <v>963</v>
      </c>
      <c r="U50" s="178">
        <v>272</v>
      </c>
      <c r="V50" s="178">
        <v>691</v>
      </c>
      <c r="W50" s="197">
        <v>963</v>
      </c>
      <c r="X50" s="178">
        <v>272</v>
      </c>
      <c r="Y50" s="178">
        <v>691</v>
      </c>
      <c r="Z50" s="197">
        <v>0</v>
      </c>
      <c r="AA50" s="178">
        <v>0</v>
      </c>
      <c r="AB50" s="178">
        <v>0</v>
      </c>
      <c r="AC50" s="197">
        <v>377</v>
      </c>
      <c r="AD50" s="178">
        <v>90</v>
      </c>
      <c r="AE50" s="178">
        <v>287</v>
      </c>
      <c r="AF50" s="197">
        <v>329</v>
      </c>
      <c r="AG50" s="178">
        <v>-19</v>
      </c>
      <c r="AH50" s="178">
        <v>348</v>
      </c>
      <c r="AI50" s="194">
        <v>0.9</v>
      </c>
      <c r="AJ50" s="173">
        <v>-0.2</v>
      </c>
      <c r="AK50" s="173">
        <v>1.2</v>
      </c>
      <c r="AL50" s="197">
        <v>1300</v>
      </c>
      <c r="AM50" s="178">
        <v>300</v>
      </c>
      <c r="AN50" s="178">
        <v>1000</v>
      </c>
      <c r="AO50" s="48">
        <v>0</v>
      </c>
      <c r="AP50" s="13">
        <v>0</v>
      </c>
      <c r="AQ50" s="13">
        <v>0</v>
      </c>
      <c r="AR50" s="48">
        <v>0</v>
      </c>
      <c r="AS50" s="13"/>
      <c r="AT50" s="13"/>
      <c r="AU50" s="48">
        <v>0</v>
      </c>
      <c r="AV50" s="162"/>
      <c r="AW50" s="162"/>
      <c r="AX50" s="162">
        <f t="shared" si="29"/>
        <v>1087</v>
      </c>
      <c r="AY50" s="162">
        <f t="shared" si="30"/>
        <v>800</v>
      </c>
      <c r="AZ50" s="162">
        <f>ROUND(AY50*AX$109,0)</f>
        <v>751</v>
      </c>
      <c r="BA50" s="13">
        <f t="shared" si="21"/>
        <v>1435</v>
      </c>
      <c r="BB50" s="13">
        <f t="shared" si="28"/>
        <v>348</v>
      </c>
      <c r="BC50" s="13">
        <f t="shared" si="23"/>
        <v>1148</v>
      </c>
      <c r="BD50" s="13">
        <f t="shared" si="24"/>
        <v>861</v>
      </c>
      <c r="BE50" s="13">
        <f t="shared" si="25"/>
        <v>574</v>
      </c>
      <c r="BF50" s="13">
        <f t="shared" si="26"/>
        <v>287</v>
      </c>
      <c r="BG50" s="13" t="s">
        <v>243</v>
      </c>
    </row>
    <row r="51" spans="1:59" ht="23.25">
      <c r="A51" s="10">
        <v>33</v>
      </c>
      <c r="B51" s="132" t="s">
        <v>74</v>
      </c>
      <c r="C51" s="47" t="s">
        <v>75</v>
      </c>
      <c r="D51" s="47"/>
      <c r="E51" s="197">
        <v>0</v>
      </c>
      <c r="F51" s="178">
        <v>0</v>
      </c>
      <c r="G51" s="178">
        <v>0</v>
      </c>
      <c r="H51" s="197">
        <v>0</v>
      </c>
      <c r="I51" s="178">
        <v>0</v>
      </c>
      <c r="J51" s="178">
        <v>0</v>
      </c>
      <c r="K51" s="197">
        <v>0</v>
      </c>
      <c r="L51" s="178">
        <v>0</v>
      </c>
      <c r="M51" s="178">
        <v>0</v>
      </c>
      <c r="N51" s="197">
        <v>0</v>
      </c>
      <c r="O51" s="178"/>
      <c r="P51" s="178"/>
      <c r="Q51" s="190">
        <v>0</v>
      </c>
      <c r="R51" s="117">
        <v>0</v>
      </c>
      <c r="S51" s="117">
        <v>0</v>
      </c>
      <c r="T51" s="197">
        <v>0</v>
      </c>
      <c r="U51" s="178">
        <v>0</v>
      </c>
      <c r="V51" s="178">
        <v>0</v>
      </c>
      <c r="W51" s="197">
        <v>0</v>
      </c>
      <c r="X51" s="178">
        <v>0</v>
      </c>
      <c r="Y51" s="178">
        <v>0</v>
      </c>
      <c r="Z51" s="197">
        <v>0</v>
      </c>
      <c r="AA51" s="178">
        <v>0</v>
      </c>
      <c r="AB51" s="178">
        <v>0</v>
      </c>
      <c r="AC51" s="197">
        <v>0</v>
      </c>
      <c r="AD51" s="178">
        <v>0</v>
      </c>
      <c r="AE51" s="178">
        <v>0</v>
      </c>
      <c r="AF51" s="197">
        <v>0</v>
      </c>
      <c r="AG51" s="178">
        <v>0</v>
      </c>
      <c r="AH51" s="178">
        <v>0</v>
      </c>
      <c r="AI51" s="194">
        <v>0</v>
      </c>
      <c r="AJ51" s="173">
        <v>0</v>
      </c>
      <c r="AK51" s="173">
        <v>0</v>
      </c>
      <c r="AL51" s="197">
        <v>0</v>
      </c>
      <c r="AM51" s="178"/>
      <c r="AN51" s="178"/>
      <c r="AO51" s="48">
        <v>0</v>
      </c>
      <c r="AP51" s="13">
        <v>0</v>
      </c>
      <c r="AQ51" s="13">
        <v>0</v>
      </c>
      <c r="AR51" s="48">
        <v>0</v>
      </c>
      <c r="AS51" s="13"/>
      <c r="AT51" s="13"/>
      <c r="AU51" s="48">
        <v>0</v>
      </c>
      <c r="AV51" s="162"/>
      <c r="AW51" s="162"/>
      <c r="AX51" s="162">
        <f t="shared" si="29"/>
        <v>0</v>
      </c>
      <c r="AY51" s="162">
        <f t="shared" si="30"/>
        <v>0</v>
      </c>
      <c r="AZ51" s="162"/>
      <c r="BA51" s="13">
        <f t="shared" si="21"/>
        <v>0</v>
      </c>
      <c r="BB51" s="13">
        <f t="shared" si="28"/>
        <v>0</v>
      </c>
      <c r="BC51" s="13">
        <f t="shared" si="23"/>
        <v>0</v>
      </c>
      <c r="BD51" s="13">
        <f t="shared" si="24"/>
        <v>0</v>
      </c>
      <c r="BE51" s="13">
        <f t="shared" si="25"/>
        <v>0</v>
      </c>
      <c r="BF51" s="13">
        <f t="shared" si="26"/>
        <v>0</v>
      </c>
      <c r="BG51" s="13"/>
    </row>
    <row r="52" spans="1:59" ht="40.5">
      <c r="A52" s="10">
        <v>34</v>
      </c>
      <c r="B52" s="132" t="s">
        <v>76</v>
      </c>
      <c r="C52" s="47" t="s">
        <v>77</v>
      </c>
      <c r="D52" s="47"/>
      <c r="E52" s="197">
        <v>0</v>
      </c>
      <c r="F52" s="178">
        <v>0</v>
      </c>
      <c r="G52" s="178">
        <v>0</v>
      </c>
      <c r="H52" s="197">
        <v>0</v>
      </c>
      <c r="I52" s="178">
        <v>0</v>
      </c>
      <c r="J52" s="178">
        <v>0</v>
      </c>
      <c r="K52" s="197">
        <v>0</v>
      </c>
      <c r="L52" s="178">
        <v>0</v>
      </c>
      <c r="M52" s="178">
        <v>0</v>
      </c>
      <c r="N52" s="197">
        <v>0</v>
      </c>
      <c r="O52" s="178"/>
      <c r="P52" s="178"/>
      <c r="Q52" s="190">
        <v>0</v>
      </c>
      <c r="R52" s="117">
        <v>0</v>
      </c>
      <c r="S52" s="117">
        <v>0</v>
      </c>
      <c r="T52" s="197">
        <v>0</v>
      </c>
      <c r="U52" s="178">
        <v>0</v>
      </c>
      <c r="V52" s="178">
        <v>0</v>
      </c>
      <c r="W52" s="197">
        <v>0</v>
      </c>
      <c r="X52" s="178">
        <v>0</v>
      </c>
      <c r="Y52" s="178">
        <v>0</v>
      </c>
      <c r="Z52" s="197">
        <v>0</v>
      </c>
      <c r="AA52" s="178">
        <v>0</v>
      </c>
      <c r="AB52" s="178">
        <v>0</v>
      </c>
      <c r="AC52" s="197">
        <v>0</v>
      </c>
      <c r="AD52" s="178">
        <v>0</v>
      </c>
      <c r="AE52" s="178">
        <v>0</v>
      </c>
      <c r="AF52" s="197">
        <v>0</v>
      </c>
      <c r="AG52" s="178">
        <v>0</v>
      </c>
      <c r="AH52" s="178">
        <v>0</v>
      </c>
      <c r="AI52" s="194">
        <v>0</v>
      </c>
      <c r="AJ52" s="173">
        <v>0</v>
      </c>
      <c r="AK52" s="173">
        <v>0</v>
      </c>
      <c r="AL52" s="197">
        <v>0</v>
      </c>
      <c r="AM52" s="178"/>
      <c r="AN52" s="178"/>
      <c r="AO52" s="48">
        <v>0</v>
      </c>
      <c r="AP52" s="13">
        <v>0</v>
      </c>
      <c r="AQ52" s="13">
        <v>0</v>
      </c>
      <c r="AR52" s="48">
        <v>0</v>
      </c>
      <c r="AS52" s="13"/>
      <c r="AT52" s="13"/>
      <c r="AU52" s="48">
        <v>0</v>
      </c>
      <c r="AV52" s="162"/>
      <c r="AW52" s="162"/>
      <c r="AX52" s="162">
        <f t="shared" si="29"/>
        <v>0</v>
      </c>
      <c r="AY52" s="162">
        <f t="shared" si="30"/>
        <v>0</v>
      </c>
      <c r="AZ52" s="162"/>
      <c r="BA52" s="13">
        <f t="shared" si="21"/>
        <v>0</v>
      </c>
      <c r="BB52" s="13">
        <f t="shared" si="28"/>
        <v>0</v>
      </c>
      <c r="BC52" s="13">
        <f t="shared" si="23"/>
        <v>0</v>
      </c>
      <c r="BD52" s="13">
        <f t="shared" si="24"/>
        <v>0</v>
      </c>
      <c r="BE52" s="13">
        <f t="shared" si="25"/>
        <v>0</v>
      </c>
      <c r="BF52" s="13">
        <f t="shared" si="26"/>
        <v>0</v>
      </c>
      <c r="BG52" s="13"/>
    </row>
    <row r="53" spans="1:59" ht="40.5">
      <c r="A53" s="10">
        <v>35</v>
      </c>
      <c r="B53" s="132" t="s">
        <v>78</v>
      </c>
      <c r="C53" s="47" t="s">
        <v>154</v>
      </c>
      <c r="D53" s="47"/>
      <c r="E53" s="197">
        <v>0</v>
      </c>
      <c r="F53" s="178">
        <v>0</v>
      </c>
      <c r="G53" s="178">
        <v>0</v>
      </c>
      <c r="H53" s="197">
        <v>0</v>
      </c>
      <c r="I53" s="178">
        <v>0</v>
      </c>
      <c r="J53" s="178">
        <v>0</v>
      </c>
      <c r="K53" s="197">
        <v>0</v>
      </c>
      <c r="L53" s="178">
        <v>0</v>
      </c>
      <c r="M53" s="178">
        <v>0</v>
      </c>
      <c r="N53" s="197">
        <v>0</v>
      </c>
      <c r="O53" s="178"/>
      <c r="P53" s="178"/>
      <c r="Q53" s="190">
        <v>0</v>
      </c>
      <c r="R53" s="117">
        <v>0</v>
      </c>
      <c r="S53" s="117">
        <v>0</v>
      </c>
      <c r="T53" s="197">
        <v>0</v>
      </c>
      <c r="U53" s="178">
        <v>0</v>
      </c>
      <c r="V53" s="178">
        <v>0</v>
      </c>
      <c r="W53" s="197">
        <v>0</v>
      </c>
      <c r="X53" s="178">
        <v>0</v>
      </c>
      <c r="Y53" s="178">
        <v>0</v>
      </c>
      <c r="Z53" s="197">
        <v>0</v>
      </c>
      <c r="AA53" s="178">
        <v>0</v>
      </c>
      <c r="AB53" s="178">
        <v>0</v>
      </c>
      <c r="AC53" s="197">
        <v>0</v>
      </c>
      <c r="AD53" s="178">
        <v>0</v>
      </c>
      <c r="AE53" s="178">
        <v>0</v>
      </c>
      <c r="AF53" s="197">
        <v>0</v>
      </c>
      <c r="AG53" s="178">
        <v>0</v>
      </c>
      <c r="AH53" s="178">
        <v>0</v>
      </c>
      <c r="AI53" s="194">
        <v>0</v>
      </c>
      <c r="AJ53" s="173">
        <v>0</v>
      </c>
      <c r="AK53" s="173">
        <v>0</v>
      </c>
      <c r="AL53" s="197">
        <v>0</v>
      </c>
      <c r="AM53" s="178"/>
      <c r="AN53" s="178"/>
      <c r="AO53" s="48">
        <v>0</v>
      </c>
      <c r="AP53" s="13">
        <v>0</v>
      </c>
      <c r="AQ53" s="13">
        <v>0</v>
      </c>
      <c r="AR53" s="48">
        <v>0</v>
      </c>
      <c r="AS53" s="13"/>
      <c r="AT53" s="13"/>
      <c r="AU53" s="48">
        <v>0</v>
      </c>
      <c r="AV53" s="162"/>
      <c r="AW53" s="162"/>
      <c r="AX53" s="162">
        <f t="shared" si="29"/>
        <v>0</v>
      </c>
      <c r="AY53" s="162">
        <f t="shared" si="30"/>
        <v>0</v>
      </c>
      <c r="AZ53" s="162"/>
      <c r="BA53" s="13">
        <f t="shared" si="21"/>
        <v>0</v>
      </c>
      <c r="BB53" s="13">
        <f t="shared" si="28"/>
        <v>0</v>
      </c>
      <c r="BC53" s="13">
        <f t="shared" si="23"/>
        <v>0</v>
      </c>
      <c r="BD53" s="13">
        <f t="shared" si="24"/>
        <v>0</v>
      </c>
      <c r="BE53" s="13">
        <f t="shared" si="25"/>
        <v>0</v>
      </c>
      <c r="BF53" s="13">
        <f t="shared" si="26"/>
        <v>0</v>
      </c>
      <c r="BG53" s="13"/>
    </row>
    <row r="54" spans="1:59" ht="41.25" customHeight="1">
      <c r="A54" s="10">
        <v>36</v>
      </c>
      <c r="B54" s="132" t="s">
        <v>79</v>
      </c>
      <c r="C54" s="47" t="s">
        <v>80</v>
      </c>
      <c r="D54" s="47"/>
      <c r="E54" s="197">
        <v>0</v>
      </c>
      <c r="F54" s="178">
        <v>0</v>
      </c>
      <c r="G54" s="178">
        <v>0</v>
      </c>
      <c r="H54" s="197">
        <v>0</v>
      </c>
      <c r="I54" s="178">
        <v>0</v>
      </c>
      <c r="J54" s="178">
        <v>0</v>
      </c>
      <c r="K54" s="197">
        <v>0</v>
      </c>
      <c r="L54" s="178">
        <v>0</v>
      </c>
      <c r="M54" s="178">
        <v>0</v>
      </c>
      <c r="N54" s="197">
        <v>0</v>
      </c>
      <c r="O54" s="178"/>
      <c r="P54" s="178"/>
      <c r="Q54" s="190">
        <v>0</v>
      </c>
      <c r="R54" s="117">
        <v>0</v>
      </c>
      <c r="S54" s="117">
        <v>0</v>
      </c>
      <c r="T54" s="197">
        <v>0</v>
      </c>
      <c r="U54" s="178">
        <v>0</v>
      </c>
      <c r="V54" s="178">
        <v>0</v>
      </c>
      <c r="W54" s="197">
        <v>0</v>
      </c>
      <c r="X54" s="178">
        <v>0</v>
      </c>
      <c r="Y54" s="178">
        <v>0</v>
      </c>
      <c r="Z54" s="197">
        <v>0</v>
      </c>
      <c r="AA54" s="178">
        <v>0</v>
      </c>
      <c r="AB54" s="178">
        <v>0</v>
      </c>
      <c r="AC54" s="197">
        <v>0</v>
      </c>
      <c r="AD54" s="178">
        <v>0</v>
      </c>
      <c r="AE54" s="178">
        <v>0</v>
      </c>
      <c r="AF54" s="197">
        <v>0</v>
      </c>
      <c r="AG54" s="178">
        <v>0</v>
      </c>
      <c r="AH54" s="178">
        <v>0</v>
      </c>
      <c r="AI54" s="194">
        <v>0</v>
      </c>
      <c r="AJ54" s="173">
        <v>0</v>
      </c>
      <c r="AK54" s="173">
        <v>0</v>
      </c>
      <c r="AL54" s="197">
        <v>0</v>
      </c>
      <c r="AM54" s="178"/>
      <c r="AN54" s="178"/>
      <c r="AO54" s="48">
        <v>0</v>
      </c>
      <c r="AP54" s="13">
        <v>0</v>
      </c>
      <c r="AQ54" s="13">
        <v>0</v>
      </c>
      <c r="AR54" s="48">
        <v>0</v>
      </c>
      <c r="AS54" s="13"/>
      <c r="AT54" s="13"/>
      <c r="AU54" s="48">
        <v>0</v>
      </c>
      <c r="AV54" s="162"/>
      <c r="AW54" s="162"/>
      <c r="AX54" s="162">
        <f t="shared" si="29"/>
        <v>0</v>
      </c>
      <c r="AY54" s="162">
        <f t="shared" si="30"/>
        <v>0</v>
      </c>
      <c r="AZ54" s="162"/>
      <c r="BA54" s="13">
        <f t="shared" si="21"/>
        <v>0</v>
      </c>
      <c r="BB54" s="13">
        <f t="shared" si="28"/>
        <v>0</v>
      </c>
      <c r="BC54" s="13">
        <f t="shared" si="23"/>
        <v>0</v>
      </c>
      <c r="BD54" s="13">
        <f t="shared" si="24"/>
        <v>0</v>
      </c>
      <c r="BE54" s="13">
        <f t="shared" si="25"/>
        <v>0</v>
      </c>
      <c r="BF54" s="13">
        <f t="shared" si="26"/>
        <v>0</v>
      </c>
      <c r="BG54" s="13"/>
    </row>
    <row r="55" spans="1:59" ht="40.5">
      <c r="A55" s="10">
        <v>37</v>
      </c>
      <c r="B55" s="132" t="s">
        <v>162</v>
      </c>
      <c r="C55" s="47" t="s">
        <v>81</v>
      </c>
      <c r="D55" s="47"/>
      <c r="E55" s="197">
        <v>0</v>
      </c>
      <c r="F55" s="178">
        <v>0</v>
      </c>
      <c r="G55" s="178">
        <v>0</v>
      </c>
      <c r="H55" s="197">
        <v>0</v>
      </c>
      <c r="I55" s="178">
        <v>0</v>
      </c>
      <c r="J55" s="178">
        <v>0</v>
      </c>
      <c r="K55" s="197">
        <v>0</v>
      </c>
      <c r="L55" s="178">
        <v>0</v>
      </c>
      <c r="M55" s="178">
        <v>0</v>
      </c>
      <c r="N55" s="197">
        <v>0</v>
      </c>
      <c r="O55" s="178"/>
      <c r="P55" s="178"/>
      <c r="Q55" s="190">
        <v>0</v>
      </c>
      <c r="R55" s="117">
        <v>0</v>
      </c>
      <c r="S55" s="117">
        <v>0</v>
      </c>
      <c r="T55" s="197">
        <v>0</v>
      </c>
      <c r="U55" s="178">
        <v>0</v>
      </c>
      <c r="V55" s="178">
        <v>0</v>
      </c>
      <c r="W55" s="197">
        <v>0</v>
      </c>
      <c r="X55" s="178">
        <v>0</v>
      </c>
      <c r="Y55" s="178">
        <v>0</v>
      </c>
      <c r="Z55" s="197">
        <v>0</v>
      </c>
      <c r="AA55" s="178">
        <v>0</v>
      </c>
      <c r="AB55" s="178">
        <v>0</v>
      </c>
      <c r="AC55" s="197">
        <v>0</v>
      </c>
      <c r="AD55" s="178">
        <v>0</v>
      </c>
      <c r="AE55" s="178">
        <v>0</v>
      </c>
      <c r="AF55" s="197">
        <v>0</v>
      </c>
      <c r="AG55" s="178">
        <v>0</v>
      </c>
      <c r="AH55" s="178">
        <v>0</v>
      </c>
      <c r="AI55" s="194">
        <v>0</v>
      </c>
      <c r="AJ55" s="173">
        <v>0</v>
      </c>
      <c r="AK55" s="173">
        <v>0</v>
      </c>
      <c r="AL55" s="197">
        <v>0</v>
      </c>
      <c r="AM55" s="178"/>
      <c r="AN55" s="178"/>
      <c r="AO55" s="48">
        <v>0</v>
      </c>
      <c r="AP55" s="13">
        <v>0</v>
      </c>
      <c r="AQ55" s="13">
        <v>0</v>
      </c>
      <c r="AR55" s="48">
        <v>0</v>
      </c>
      <c r="AS55" s="13"/>
      <c r="AT55" s="13"/>
      <c r="AU55" s="48">
        <v>0</v>
      </c>
      <c r="AV55" s="162"/>
      <c r="AW55" s="162"/>
      <c r="AX55" s="162">
        <f t="shared" si="29"/>
        <v>0</v>
      </c>
      <c r="AY55" s="162">
        <f t="shared" si="30"/>
        <v>0</v>
      </c>
      <c r="AZ55" s="162"/>
      <c r="BA55" s="13">
        <f t="shared" si="21"/>
        <v>0</v>
      </c>
      <c r="BB55" s="13">
        <f t="shared" si="28"/>
        <v>0</v>
      </c>
      <c r="BC55" s="13">
        <f t="shared" si="23"/>
        <v>0</v>
      </c>
      <c r="BD55" s="13">
        <f t="shared" si="24"/>
        <v>0</v>
      </c>
      <c r="BE55" s="13">
        <f t="shared" si="25"/>
        <v>0</v>
      </c>
      <c r="BF55" s="13">
        <f t="shared" si="26"/>
        <v>0</v>
      </c>
      <c r="BG55" s="13"/>
    </row>
    <row r="56" spans="1:59" ht="44.25" customHeight="1">
      <c r="A56" s="10">
        <v>38</v>
      </c>
      <c r="B56" s="133" t="s">
        <v>82</v>
      </c>
      <c r="C56" s="47"/>
      <c r="D56" s="47"/>
      <c r="E56" s="197">
        <v>0</v>
      </c>
      <c r="F56" s="178">
        <v>0</v>
      </c>
      <c r="G56" s="178">
        <v>0</v>
      </c>
      <c r="H56" s="197">
        <v>0</v>
      </c>
      <c r="I56" s="178">
        <v>0</v>
      </c>
      <c r="J56" s="178">
        <v>0</v>
      </c>
      <c r="K56" s="197">
        <v>0</v>
      </c>
      <c r="L56" s="178">
        <v>0</v>
      </c>
      <c r="M56" s="178">
        <v>0</v>
      </c>
      <c r="N56" s="197">
        <v>0</v>
      </c>
      <c r="O56" s="178"/>
      <c r="P56" s="178"/>
      <c r="Q56" s="190">
        <v>0</v>
      </c>
      <c r="R56" s="117">
        <v>0</v>
      </c>
      <c r="S56" s="117">
        <v>0</v>
      </c>
      <c r="T56" s="197">
        <v>0</v>
      </c>
      <c r="U56" s="178">
        <v>0</v>
      </c>
      <c r="V56" s="178">
        <v>0</v>
      </c>
      <c r="W56" s="197">
        <v>0</v>
      </c>
      <c r="X56" s="178">
        <v>0</v>
      </c>
      <c r="Y56" s="178">
        <v>0</v>
      </c>
      <c r="Z56" s="197">
        <v>0</v>
      </c>
      <c r="AA56" s="178">
        <v>0</v>
      </c>
      <c r="AB56" s="178">
        <v>0</v>
      </c>
      <c r="AC56" s="197">
        <v>0</v>
      </c>
      <c r="AD56" s="178">
        <v>0</v>
      </c>
      <c r="AE56" s="178">
        <v>0</v>
      </c>
      <c r="AF56" s="197">
        <v>0</v>
      </c>
      <c r="AG56" s="178">
        <v>0</v>
      </c>
      <c r="AH56" s="178">
        <v>0</v>
      </c>
      <c r="AI56" s="194">
        <v>0</v>
      </c>
      <c r="AJ56" s="173">
        <v>0</v>
      </c>
      <c r="AK56" s="173">
        <v>0</v>
      </c>
      <c r="AL56" s="197">
        <v>0</v>
      </c>
      <c r="AM56" s="178"/>
      <c r="AN56" s="178"/>
      <c r="AO56" s="48">
        <v>0</v>
      </c>
      <c r="AP56" s="13">
        <v>0</v>
      </c>
      <c r="AQ56" s="13">
        <v>0</v>
      </c>
      <c r="AR56" s="48">
        <v>0</v>
      </c>
      <c r="AS56" s="13"/>
      <c r="AT56" s="13"/>
      <c r="AU56" s="48">
        <v>0</v>
      </c>
      <c r="AV56" s="162"/>
      <c r="AW56" s="162"/>
      <c r="AX56" s="162">
        <f t="shared" si="29"/>
        <v>0</v>
      </c>
      <c r="AY56" s="162">
        <f t="shared" si="30"/>
        <v>0</v>
      </c>
      <c r="AZ56" s="162"/>
      <c r="BA56" s="13">
        <f t="shared" si="21"/>
        <v>0</v>
      </c>
      <c r="BB56" s="13">
        <f t="shared" si="28"/>
        <v>0</v>
      </c>
      <c r="BC56" s="13">
        <f t="shared" si="23"/>
        <v>0</v>
      </c>
      <c r="BD56" s="13">
        <f t="shared" si="24"/>
        <v>0</v>
      </c>
      <c r="BE56" s="13">
        <f t="shared" si="25"/>
        <v>0</v>
      </c>
      <c r="BF56" s="13">
        <f t="shared" si="26"/>
        <v>0</v>
      </c>
      <c r="BG56" s="13"/>
    </row>
    <row r="57" spans="1:59" ht="40.5">
      <c r="A57" s="10">
        <v>39</v>
      </c>
      <c r="B57" s="133" t="s">
        <v>83</v>
      </c>
      <c r="C57" s="47"/>
      <c r="D57" s="47"/>
      <c r="E57" s="197"/>
      <c r="F57" s="178">
        <v>0</v>
      </c>
      <c r="G57" s="178">
        <v>0</v>
      </c>
      <c r="H57" s="197"/>
      <c r="I57" s="178">
        <v>0</v>
      </c>
      <c r="J57" s="178">
        <v>0</v>
      </c>
      <c r="K57" s="197"/>
      <c r="L57" s="178">
        <v>0</v>
      </c>
      <c r="M57" s="178">
        <v>0</v>
      </c>
      <c r="N57" s="197"/>
      <c r="O57" s="178"/>
      <c r="P57" s="178"/>
      <c r="Q57" s="190">
        <v>0</v>
      </c>
      <c r="R57" s="117">
        <v>0</v>
      </c>
      <c r="S57" s="117">
        <v>0</v>
      </c>
      <c r="T57" s="197">
        <v>0</v>
      </c>
      <c r="U57" s="178">
        <v>0</v>
      </c>
      <c r="V57" s="178">
        <v>0</v>
      </c>
      <c r="W57" s="197">
        <v>0</v>
      </c>
      <c r="X57" s="178">
        <v>0</v>
      </c>
      <c r="Y57" s="178">
        <v>0</v>
      </c>
      <c r="Z57" s="197">
        <v>0</v>
      </c>
      <c r="AA57" s="178">
        <v>0</v>
      </c>
      <c r="AB57" s="178">
        <v>0</v>
      </c>
      <c r="AC57" s="197"/>
      <c r="AD57" s="178">
        <v>0</v>
      </c>
      <c r="AE57" s="178">
        <v>0</v>
      </c>
      <c r="AF57" s="197"/>
      <c r="AG57" s="178">
        <v>0</v>
      </c>
      <c r="AH57" s="178">
        <v>0</v>
      </c>
      <c r="AI57" s="194">
        <v>0</v>
      </c>
      <c r="AJ57" s="173">
        <v>0</v>
      </c>
      <c r="AK57" s="173">
        <v>0</v>
      </c>
      <c r="AL57" s="197"/>
      <c r="AM57" s="178"/>
      <c r="AN57" s="178"/>
      <c r="AO57" s="48">
        <v>0</v>
      </c>
      <c r="AP57" s="13">
        <v>0</v>
      </c>
      <c r="AQ57" s="13">
        <v>0</v>
      </c>
      <c r="AR57" s="48">
        <v>0</v>
      </c>
      <c r="AS57" s="13"/>
      <c r="AT57" s="13"/>
      <c r="AU57" s="48">
        <v>0</v>
      </c>
      <c r="AV57" s="162"/>
      <c r="AW57" s="162"/>
      <c r="AX57" s="162">
        <f t="shared" si="29"/>
        <v>0</v>
      </c>
      <c r="AY57" s="162">
        <f t="shared" si="30"/>
        <v>0</v>
      </c>
      <c r="AZ57" s="162"/>
      <c r="BA57" s="13">
        <f t="shared" si="21"/>
        <v>0</v>
      </c>
      <c r="BB57" s="13">
        <f t="shared" si="28"/>
        <v>0</v>
      </c>
      <c r="BC57" s="13">
        <f t="shared" si="23"/>
        <v>0</v>
      </c>
      <c r="BD57" s="13">
        <f t="shared" si="24"/>
        <v>0</v>
      </c>
      <c r="BE57" s="13">
        <f t="shared" si="25"/>
        <v>0</v>
      </c>
      <c r="BF57" s="13">
        <f t="shared" si="26"/>
        <v>0</v>
      </c>
      <c r="BG57" s="13"/>
    </row>
    <row r="58" spans="1:59" ht="50.25" customHeight="1">
      <c r="A58" s="10">
        <v>39</v>
      </c>
      <c r="B58" s="133" t="s">
        <v>163</v>
      </c>
      <c r="C58" s="47"/>
      <c r="D58" s="47"/>
      <c r="E58" s="197"/>
      <c r="F58" s="178">
        <v>0</v>
      </c>
      <c r="G58" s="178">
        <v>0</v>
      </c>
      <c r="H58" s="197"/>
      <c r="I58" s="178">
        <v>0</v>
      </c>
      <c r="J58" s="178">
        <v>0</v>
      </c>
      <c r="K58" s="197"/>
      <c r="L58" s="178">
        <v>0</v>
      </c>
      <c r="M58" s="178">
        <v>0</v>
      </c>
      <c r="N58" s="197"/>
      <c r="O58" s="178"/>
      <c r="P58" s="178"/>
      <c r="Q58" s="190"/>
      <c r="R58" s="117"/>
      <c r="S58" s="117"/>
      <c r="T58" s="197"/>
      <c r="U58" s="178"/>
      <c r="V58" s="178"/>
      <c r="W58" s="197"/>
      <c r="X58" s="178"/>
      <c r="Y58" s="178"/>
      <c r="Z58" s="197"/>
      <c r="AA58" s="178"/>
      <c r="AB58" s="178"/>
      <c r="AC58" s="197"/>
      <c r="AD58" s="178">
        <v>0</v>
      </c>
      <c r="AE58" s="178">
        <v>0</v>
      </c>
      <c r="AF58" s="197"/>
      <c r="AG58" s="178"/>
      <c r="AH58" s="178"/>
      <c r="AI58" s="194"/>
      <c r="AJ58" s="173"/>
      <c r="AK58" s="173"/>
      <c r="AL58" s="197"/>
      <c r="AM58" s="178"/>
      <c r="AN58" s="178"/>
      <c r="AO58" s="48">
        <v>0</v>
      </c>
      <c r="AP58" s="13">
        <v>0</v>
      </c>
      <c r="AQ58" s="13">
        <v>0</v>
      </c>
      <c r="AR58" s="48">
        <v>0</v>
      </c>
      <c r="AS58" s="13"/>
      <c r="AT58" s="13"/>
      <c r="AU58" s="48">
        <v>0</v>
      </c>
      <c r="AV58" s="162"/>
      <c r="AW58" s="162"/>
      <c r="AX58" s="162"/>
      <c r="AY58" s="162">
        <f t="shared" si="30"/>
        <v>0</v>
      </c>
      <c r="AZ58" s="162"/>
      <c r="BA58" s="13">
        <f t="shared" si="21"/>
        <v>0</v>
      </c>
      <c r="BB58" s="13">
        <f t="shared" si="28"/>
        <v>0</v>
      </c>
      <c r="BC58" s="13">
        <f t="shared" si="23"/>
        <v>0</v>
      </c>
      <c r="BD58" s="13">
        <f t="shared" si="24"/>
        <v>0</v>
      </c>
      <c r="BE58" s="13">
        <f t="shared" si="25"/>
        <v>0</v>
      </c>
      <c r="BF58" s="13">
        <f t="shared" si="26"/>
        <v>0</v>
      </c>
      <c r="BG58" s="13"/>
    </row>
    <row r="59" spans="1:59" ht="60.75">
      <c r="A59" s="20"/>
      <c r="B59" s="165" t="s">
        <v>84</v>
      </c>
      <c r="C59" s="51"/>
      <c r="D59" s="51"/>
      <c r="E59" s="180">
        <v>14905</v>
      </c>
      <c r="F59" s="180">
        <v>1658</v>
      </c>
      <c r="G59" s="180">
        <v>13247</v>
      </c>
      <c r="H59" s="180">
        <v>6209</v>
      </c>
      <c r="I59" s="180">
        <v>691</v>
      </c>
      <c r="J59" s="180">
        <v>5518</v>
      </c>
      <c r="K59" s="180">
        <v>7163</v>
      </c>
      <c r="L59" s="180">
        <v>1096</v>
      </c>
      <c r="M59" s="180">
        <v>6067</v>
      </c>
      <c r="N59" s="180">
        <v>0</v>
      </c>
      <c r="O59" s="180">
        <v>0</v>
      </c>
      <c r="P59" s="180">
        <v>0</v>
      </c>
      <c r="Q59" s="169">
        <v>1870.19</v>
      </c>
      <c r="R59" s="169">
        <v>2028.65</v>
      </c>
      <c r="S59" s="169">
        <v>1836.1799999999998</v>
      </c>
      <c r="T59" s="180">
        <v>954</v>
      </c>
      <c r="U59" s="180">
        <v>405</v>
      </c>
      <c r="V59" s="180">
        <v>549</v>
      </c>
      <c r="W59" s="180">
        <v>1848</v>
      </c>
      <c r="X59" s="180">
        <v>428</v>
      </c>
      <c r="Y59" s="180">
        <v>1420</v>
      </c>
      <c r="Z59" s="180">
        <v>-894</v>
      </c>
      <c r="AA59" s="180">
        <v>-23</v>
      </c>
      <c r="AB59" s="180">
        <v>-871</v>
      </c>
      <c r="AC59" s="180">
        <v>1432</v>
      </c>
      <c r="AD59" s="180">
        <v>219</v>
      </c>
      <c r="AE59" s="180">
        <v>1213</v>
      </c>
      <c r="AF59" s="180">
        <v>7742</v>
      </c>
      <c r="AG59" s="180">
        <v>562</v>
      </c>
      <c r="AH59" s="180">
        <v>7180</v>
      </c>
      <c r="AI59" s="174">
        <v>126.60000000000001</v>
      </c>
      <c r="AJ59" s="174">
        <v>36.999999999999993</v>
      </c>
      <c r="AK59" s="174">
        <v>131.09999999999997</v>
      </c>
      <c r="AL59" s="180">
        <v>1332</v>
      </c>
      <c r="AM59" s="180">
        <v>332</v>
      </c>
      <c r="AN59" s="180">
        <v>1000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164">
        <v>0</v>
      </c>
      <c r="AW59" s="164">
        <v>0</v>
      </c>
      <c r="AX59" s="164">
        <f t="shared" ref="AX59:AY59" si="31">SUM(AX34:AX58)</f>
        <v>706</v>
      </c>
      <c r="AY59" s="23">
        <f t="shared" si="31"/>
        <v>-23</v>
      </c>
      <c r="AZ59" s="23">
        <f t="shared" ref="AZ59" si="32">SUM(AZ34:AZ58)</f>
        <v>-22</v>
      </c>
      <c r="BA59" s="23">
        <f t="shared" ref="BA59:BC59" si="33">SUM(BA34:BA58)</f>
        <v>6065</v>
      </c>
      <c r="BB59" s="23"/>
      <c r="BC59" s="23">
        <f t="shared" si="33"/>
        <v>4852</v>
      </c>
      <c r="BD59" s="23">
        <f t="shared" ref="BD59:BF59" si="34">SUM(BD34:BD58)</f>
        <v>3639</v>
      </c>
      <c r="BE59" s="23">
        <f t="shared" si="34"/>
        <v>2426</v>
      </c>
      <c r="BF59" s="23">
        <f t="shared" si="34"/>
        <v>1213</v>
      </c>
      <c r="BG59" s="23">
        <f>SUM(BG34:BG55)</f>
        <v>0</v>
      </c>
    </row>
    <row r="60" spans="1:59" ht="22.5">
      <c r="A60" s="20"/>
      <c r="B60" s="165" t="s">
        <v>85</v>
      </c>
      <c r="C60" s="52"/>
      <c r="D60" s="52"/>
      <c r="E60" s="180">
        <v>31500</v>
      </c>
      <c r="F60" s="180">
        <v>3048</v>
      </c>
      <c r="G60" s="180">
        <v>28452</v>
      </c>
      <c r="H60" s="180">
        <v>13122</v>
      </c>
      <c r="I60" s="180">
        <v>1270</v>
      </c>
      <c r="J60" s="180">
        <v>11852</v>
      </c>
      <c r="K60" s="180">
        <v>18129</v>
      </c>
      <c r="L60" s="180">
        <v>1950</v>
      </c>
      <c r="M60" s="180">
        <v>16179</v>
      </c>
      <c r="N60" s="180">
        <v>0</v>
      </c>
      <c r="O60" s="180">
        <v>0</v>
      </c>
      <c r="P60" s="180">
        <v>0</v>
      </c>
      <c r="Q60" s="169">
        <v>138.16</v>
      </c>
      <c r="R60" s="169">
        <v>153.54</v>
      </c>
      <c r="S60" s="169">
        <v>136.51</v>
      </c>
      <c r="T60" s="180">
        <v>5007</v>
      </c>
      <c r="U60" s="180">
        <v>680</v>
      </c>
      <c r="V60" s="180">
        <v>4327</v>
      </c>
      <c r="W60" s="180">
        <v>6611</v>
      </c>
      <c r="X60" s="180">
        <v>896</v>
      </c>
      <c r="Y60" s="180">
        <v>5715</v>
      </c>
      <c r="Z60" s="180">
        <v>-1604</v>
      </c>
      <c r="AA60" s="180">
        <v>-216</v>
      </c>
      <c r="AB60" s="180">
        <v>-1388</v>
      </c>
      <c r="AC60" s="180">
        <v>3625</v>
      </c>
      <c r="AD60" s="180">
        <v>390</v>
      </c>
      <c r="AE60" s="180">
        <v>3235</v>
      </c>
      <c r="AF60" s="180">
        <v>13371</v>
      </c>
      <c r="AG60" s="180">
        <v>1098</v>
      </c>
      <c r="AH60" s="180">
        <v>12273</v>
      </c>
      <c r="AI60" s="174">
        <v>3.7</v>
      </c>
      <c r="AJ60" s="174">
        <v>2.8</v>
      </c>
      <c r="AK60" s="174">
        <v>3.8</v>
      </c>
      <c r="AL60" s="199">
        <v>3234</v>
      </c>
      <c r="AM60" s="180">
        <v>332</v>
      </c>
      <c r="AN60" s="180">
        <v>2902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164">
        <v>0</v>
      </c>
      <c r="AW60" s="164">
        <v>0</v>
      </c>
      <c r="AX60" s="164">
        <f t="shared" ref="AX60:AY60" si="35">AX59+AX33+AX29+AX22</f>
        <v>1176</v>
      </c>
      <c r="AY60" s="23">
        <f t="shared" si="35"/>
        <v>137</v>
      </c>
      <c r="AZ60" s="23">
        <f t="shared" ref="AZ60" si="36">AZ59+AZ33+AZ29+AZ22</f>
        <v>128</v>
      </c>
      <c r="BA60" s="23">
        <f t="shared" ref="BA60:BC60" si="37">BA59+BA33+BA29+BA22</f>
        <v>16175</v>
      </c>
      <c r="BB60" s="23"/>
      <c r="BC60" s="23">
        <f t="shared" si="37"/>
        <v>12940</v>
      </c>
      <c r="BD60" s="23">
        <f t="shared" ref="BD60:BF60" si="38">BD59+BD33+BD29+BD22</f>
        <v>9705</v>
      </c>
      <c r="BE60" s="23">
        <f t="shared" si="38"/>
        <v>6470</v>
      </c>
      <c r="BF60" s="23">
        <f t="shared" si="38"/>
        <v>3235</v>
      </c>
      <c r="BG60" s="23">
        <f>BG59+BG33+BG29+BG22</f>
        <v>0</v>
      </c>
    </row>
    <row r="61" spans="1:59" ht="23.25">
      <c r="A61" s="10">
        <v>40</v>
      </c>
      <c r="B61" s="132" t="s">
        <v>86</v>
      </c>
      <c r="C61" s="53">
        <v>180</v>
      </c>
      <c r="D61" s="53"/>
      <c r="E61" s="197">
        <v>0</v>
      </c>
      <c r="F61" s="178">
        <v>0</v>
      </c>
      <c r="G61" s="178">
        <v>0</v>
      </c>
      <c r="H61" s="197">
        <v>0</v>
      </c>
      <c r="I61" s="178">
        <v>0</v>
      </c>
      <c r="J61" s="178">
        <v>0</v>
      </c>
      <c r="K61" s="197">
        <v>0</v>
      </c>
      <c r="L61" s="178">
        <v>0</v>
      </c>
      <c r="M61" s="178">
        <v>0</v>
      </c>
      <c r="N61" s="197">
        <v>0</v>
      </c>
      <c r="O61" s="178"/>
      <c r="P61" s="178"/>
      <c r="Q61" s="190">
        <v>0</v>
      </c>
      <c r="R61" s="117">
        <v>0</v>
      </c>
      <c r="S61" s="117">
        <v>0</v>
      </c>
      <c r="T61" s="197">
        <v>0</v>
      </c>
      <c r="U61" s="178">
        <v>0</v>
      </c>
      <c r="V61" s="178">
        <v>0</v>
      </c>
      <c r="W61" s="197">
        <v>0</v>
      </c>
      <c r="X61" s="178">
        <v>0</v>
      </c>
      <c r="Y61" s="178">
        <v>0</v>
      </c>
      <c r="Z61" s="197">
        <v>0</v>
      </c>
      <c r="AA61" s="178">
        <v>0</v>
      </c>
      <c r="AB61" s="178">
        <v>0</v>
      </c>
      <c r="AC61" s="197">
        <v>0</v>
      </c>
      <c r="AD61" s="178">
        <v>0</v>
      </c>
      <c r="AE61" s="178">
        <v>0</v>
      </c>
      <c r="AF61" s="197">
        <v>0</v>
      </c>
      <c r="AG61" s="178">
        <v>0</v>
      </c>
      <c r="AH61" s="178">
        <v>0</v>
      </c>
      <c r="AI61" s="194">
        <v>0</v>
      </c>
      <c r="AJ61" s="173">
        <v>0</v>
      </c>
      <c r="AK61" s="173">
        <v>0</v>
      </c>
      <c r="AL61" s="197">
        <v>0</v>
      </c>
      <c r="AM61" s="178"/>
      <c r="AN61" s="178"/>
      <c r="AO61" s="48">
        <v>0</v>
      </c>
      <c r="AP61" s="13">
        <v>0</v>
      </c>
      <c r="AQ61" s="13">
        <v>0</v>
      </c>
      <c r="AR61" s="48">
        <v>0</v>
      </c>
      <c r="AS61" s="13"/>
      <c r="AT61" s="13"/>
      <c r="AU61" s="48">
        <v>0</v>
      </c>
      <c r="AV61" s="162"/>
      <c r="AW61" s="162"/>
      <c r="AX61" s="162"/>
      <c r="AY61" s="162">
        <f t="shared" ref="AY61:AY67" si="39">BC61-BB61</f>
        <v>0</v>
      </c>
      <c r="AZ61" s="162"/>
      <c r="BA61" s="13">
        <f>ROUND(AD61*5,0)</f>
        <v>0</v>
      </c>
      <c r="BB61" s="13"/>
      <c r="BC61" s="13">
        <f>ROUND(AE61*4,0)</f>
        <v>0</v>
      </c>
      <c r="BD61" s="13">
        <f>ROUND(AF61*3,0)</f>
        <v>0</v>
      </c>
      <c r="BE61" s="13">
        <f>ROUND(AG61*2,0)</f>
        <v>0</v>
      </c>
      <c r="BF61" s="13"/>
      <c r="BG61" s="13"/>
    </row>
    <row r="62" spans="1:59" ht="40.5">
      <c r="A62" s="20"/>
      <c r="B62" s="165" t="s">
        <v>87</v>
      </c>
      <c r="C62" s="50"/>
      <c r="D62" s="50"/>
      <c r="E62" s="180">
        <v>0</v>
      </c>
      <c r="F62" s="180">
        <v>0</v>
      </c>
      <c r="G62" s="180">
        <v>0</v>
      </c>
      <c r="H62" s="180">
        <v>0</v>
      </c>
      <c r="I62" s="180">
        <v>0</v>
      </c>
      <c r="J62" s="180">
        <v>0</v>
      </c>
      <c r="K62" s="180">
        <v>0</v>
      </c>
      <c r="L62" s="180">
        <v>0</v>
      </c>
      <c r="M62" s="180">
        <v>0</v>
      </c>
      <c r="N62" s="180">
        <v>0</v>
      </c>
      <c r="O62" s="180">
        <v>0</v>
      </c>
      <c r="P62" s="180">
        <v>0</v>
      </c>
      <c r="Q62" s="169">
        <v>0</v>
      </c>
      <c r="R62" s="171">
        <v>0</v>
      </c>
      <c r="S62" s="171">
        <v>0</v>
      </c>
      <c r="T62" s="180">
        <v>0</v>
      </c>
      <c r="U62" s="180">
        <v>0</v>
      </c>
      <c r="V62" s="180">
        <v>0</v>
      </c>
      <c r="W62" s="180">
        <v>0</v>
      </c>
      <c r="X62" s="180">
        <v>0</v>
      </c>
      <c r="Y62" s="180">
        <v>0</v>
      </c>
      <c r="Z62" s="180">
        <v>0</v>
      </c>
      <c r="AA62" s="180">
        <v>0</v>
      </c>
      <c r="AB62" s="180">
        <v>0</v>
      </c>
      <c r="AC62" s="180">
        <v>0</v>
      </c>
      <c r="AD62" s="180">
        <v>0</v>
      </c>
      <c r="AE62" s="180">
        <v>0</v>
      </c>
      <c r="AF62" s="180">
        <v>0</v>
      </c>
      <c r="AG62" s="180">
        <v>0</v>
      </c>
      <c r="AH62" s="180">
        <v>0</v>
      </c>
      <c r="AI62" s="174">
        <v>0</v>
      </c>
      <c r="AJ62" s="174">
        <v>0</v>
      </c>
      <c r="AK62" s="174">
        <v>0</v>
      </c>
      <c r="AL62" s="180">
        <v>0</v>
      </c>
      <c r="AM62" s="180">
        <v>0</v>
      </c>
      <c r="AN62" s="180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164">
        <v>0</v>
      </c>
      <c r="AW62" s="164">
        <v>0</v>
      </c>
      <c r="AX62" s="164">
        <f t="shared" ref="AR62:BF62" si="40">AX61</f>
        <v>0</v>
      </c>
      <c r="AY62" s="78">
        <f t="shared" si="39"/>
        <v>0</v>
      </c>
      <c r="AZ62" s="78">
        <f>BD62-BC62</f>
        <v>0</v>
      </c>
      <c r="BA62" s="23">
        <f t="shared" si="40"/>
        <v>0</v>
      </c>
      <c r="BB62" s="23"/>
      <c r="BC62" s="23">
        <f t="shared" si="40"/>
        <v>0</v>
      </c>
      <c r="BD62" s="23">
        <f t="shared" si="40"/>
        <v>0</v>
      </c>
      <c r="BE62" s="23">
        <f t="shared" si="40"/>
        <v>0</v>
      </c>
      <c r="BF62" s="23">
        <f t="shared" si="40"/>
        <v>0</v>
      </c>
      <c r="BG62" s="23">
        <f t="shared" ref="AL62:BG62" si="41">BG61</f>
        <v>0</v>
      </c>
    </row>
    <row r="63" spans="1:59" ht="38.25" customHeight="1">
      <c r="A63" s="10">
        <v>41</v>
      </c>
      <c r="B63" s="132" t="s">
        <v>88</v>
      </c>
      <c r="C63" s="29">
        <v>48</v>
      </c>
      <c r="D63" s="29"/>
      <c r="E63" s="197">
        <v>1885</v>
      </c>
      <c r="F63" s="178">
        <v>74</v>
      </c>
      <c r="G63" s="178">
        <v>1811</v>
      </c>
      <c r="H63" s="197">
        <v>786</v>
      </c>
      <c r="I63" s="178">
        <v>31</v>
      </c>
      <c r="J63" s="178">
        <v>755</v>
      </c>
      <c r="K63" s="197">
        <v>872</v>
      </c>
      <c r="L63" s="178">
        <v>24</v>
      </c>
      <c r="M63" s="178">
        <v>848</v>
      </c>
      <c r="N63" s="197">
        <v>0</v>
      </c>
      <c r="O63" s="178"/>
      <c r="P63" s="178"/>
      <c r="Q63" s="190">
        <v>110.94</v>
      </c>
      <c r="R63" s="117">
        <v>77.42</v>
      </c>
      <c r="S63" s="117">
        <v>112.32</v>
      </c>
      <c r="T63" s="197">
        <v>86</v>
      </c>
      <c r="U63" s="178">
        <v>-7</v>
      </c>
      <c r="V63" s="178">
        <v>93</v>
      </c>
      <c r="W63" s="197">
        <v>93</v>
      </c>
      <c r="X63" s="178">
        <v>0</v>
      </c>
      <c r="Y63" s="178">
        <v>93</v>
      </c>
      <c r="Z63" s="197">
        <v>-7</v>
      </c>
      <c r="AA63" s="178">
        <v>-7</v>
      </c>
      <c r="AB63" s="178">
        <v>0</v>
      </c>
      <c r="AC63" s="197">
        <v>175</v>
      </c>
      <c r="AD63" s="178">
        <v>5</v>
      </c>
      <c r="AE63" s="178">
        <v>170</v>
      </c>
      <c r="AF63" s="197">
        <v>1013</v>
      </c>
      <c r="AG63" s="178">
        <v>50</v>
      </c>
      <c r="AH63" s="178">
        <v>963</v>
      </c>
      <c r="AI63" s="194">
        <v>5.8</v>
      </c>
      <c r="AJ63" s="173">
        <v>10</v>
      </c>
      <c r="AK63" s="173">
        <v>5.7</v>
      </c>
      <c r="AL63" s="197">
        <v>0</v>
      </c>
      <c r="AM63" s="178"/>
      <c r="AN63" s="178"/>
      <c r="AO63" s="48">
        <v>0</v>
      </c>
      <c r="AP63" s="13">
        <v>0</v>
      </c>
      <c r="AQ63" s="13">
        <v>0</v>
      </c>
      <c r="AR63" s="48">
        <v>0</v>
      </c>
      <c r="AS63" s="13"/>
      <c r="AT63" s="13"/>
      <c r="AU63" s="48">
        <v>0</v>
      </c>
      <c r="AV63" s="162"/>
      <c r="AW63" s="162"/>
      <c r="AX63" s="162">
        <f t="shared" ref="AX63:AX67" si="42">BA63-BB63</f>
        <v>850</v>
      </c>
      <c r="AY63" s="162">
        <f t="shared" si="39"/>
        <v>680</v>
      </c>
      <c r="AZ63" s="162">
        <f>ROUND(AY63*AX$109,0)-1</f>
        <v>637</v>
      </c>
      <c r="BA63" s="13">
        <f t="shared" ref="BA63:BA67" si="43">ROUND(AE63*5,0)</f>
        <v>850</v>
      </c>
      <c r="BB63" s="13"/>
      <c r="BC63" s="13">
        <f t="shared" ref="BC63:BC67" si="44">ROUND(AE63*4,0)</f>
        <v>680</v>
      </c>
      <c r="BD63" s="13">
        <f t="shared" ref="BD63:BD67" si="45">ROUND(AE63*3,0)</f>
        <v>510</v>
      </c>
      <c r="BE63" s="13">
        <f t="shared" ref="BE63:BE67" si="46">ROUND(AE63*2,0)</f>
        <v>340</v>
      </c>
      <c r="BF63" s="13">
        <f t="shared" ref="BF63:BF67" si="47">AE63</f>
        <v>170</v>
      </c>
      <c r="BG63" s="13"/>
    </row>
    <row r="64" spans="1:59" ht="23.25">
      <c r="A64" s="10">
        <f>A63+1</f>
        <v>42</v>
      </c>
      <c r="B64" s="132" t="s">
        <v>89</v>
      </c>
      <c r="C64" s="53">
        <v>84</v>
      </c>
      <c r="D64" s="53"/>
      <c r="E64" s="197">
        <v>0</v>
      </c>
      <c r="F64" s="178">
        <v>0</v>
      </c>
      <c r="G64" s="178">
        <v>0</v>
      </c>
      <c r="H64" s="197">
        <v>0</v>
      </c>
      <c r="I64" s="178">
        <v>0</v>
      </c>
      <c r="J64" s="178">
        <v>0</v>
      </c>
      <c r="K64" s="197">
        <v>0</v>
      </c>
      <c r="L64" s="178">
        <v>0</v>
      </c>
      <c r="M64" s="178">
        <v>0</v>
      </c>
      <c r="N64" s="197">
        <v>0</v>
      </c>
      <c r="O64" s="178"/>
      <c r="P64" s="178"/>
      <c r="Q64" s="190">
        <v>0</v>
      </c>
      <c r="R64" s="117">
        <v>0</v>
      </c>
      <c r="S64" s="117">
        <v>0</v>
      </c>
      <c r="T64" s="197">
        <v>0</v>
      </c>
      <c r="U64" s="178">
        <v>0</v>
      </c>
      <c r="V64" s="178">
        <v>0</v>
      </c>
      <c r="W64" s="197">
        <v>0</v>
      </c>
      <c r="X64" s="178">
        <v>0</v>
      </c>
      <c r="Y64" s="178">
        <v>0</v>
      </c>
      <c r="Z64" s="197">
        <v>0</v>
      </c>
      <c r="AA64" s="178">
        <v>0</v>
      </c>
      <c r="AB64" s="178">
        <v>0</v>
      </c>
      <c r="AC64" s="197">
        <v>0</v>
      </c>
      <c r="AD64" s="178">
        <v>0</v>
      </c>
      <c r="AE64" s="178">
        <v>0</v>
      </c>
      <c r="AF64" s="197">
        <v>0</v>
      </c>
      <c r="AG64" s="178">
        <v>0</v>
      </c>
      <c r="AH64" s="178">
        <v>0</v>
      </c>
      <c r="AI64" s="194">
        <v>0</v>
      </c>
      <c r="AJ64" s="173">
        <v>0</v>
      </c>
      <c r="AK64" s="173">
        <v>0</v>
      </c>
      <c r="AL64" s="197">
        <v>0</v>
      </c>
      <c r="AM64" s="178"/>
      <c r="AN64" s="178"/>
      <c r="AO64" s="48">
        <v>0</v>
      </c>
      <c r="AP64" s="13">
        <v>0</v>
      </c>
      <c r="AQ64" s="13">
        <v>0</v>
      </c>
      <c r="AR64" s="48">
        <v>0</v>
      </c>
      <c r="AS64" s="13"/>
      <c r="AT64" s="13"/>
      <c r="AU64" s="48">
        <v>0</v>
      </c>
      <c r="AV64" s="162"/>
      <c r="AW64" s="162"/>
      <c r="AX64" s="162">
        <f t="shared" si="42"/>
        <v>0</v>
      </c>
      <c r="AY64" s="162">
        <f t="shared" si="39"/>
        <v>0</v>
      </c>
      <c r="AZ64" s="162">
        <f>ROUND(AY64*AX$109,0)</f>
        <v>0</v>
      </c>
      <c r="BA64" s="13">
        <f t="shared" si="43"/>
        <v>0</v>
      </c>
      <c r="BB64" s="13"/>
      <c r="BC64" s="13">
        <f t="shared" si="44"/>
        <v>0</v>
      </c>
      <c r="BD64" s="13">
        <f t="shared" si="45"/>
        <v>0</v>
      </c>
      <c r="BE64" s="13">
        <f t="shared" si="46"/>
        <v>0</v>
      </c>
      <c r="BF64" s="13">
        <f t="shared" si="47"/>
        <v>0</v>
      </c>
      <c r="BG64" s="13"/>
    </row>
    <row r="65" spans="1:59" ht="23.25">
      <c r="A65" s="10">
        <f t="shared" ref="A65:A67" si="48">A64+1</f>
        <v>43</v>
      </c>
      <c r="B65" s="132" t="s">
        <v>90</v>
      </c>
      <c r="C65" s="47" t="s">
        <v>91</v>
      </c>
      <c r="D65" s="47"/>
      <c r="E65" s="197">
        <v>0</v>
      </c>
      <c r="F65" s="178">
        <v>0</v>
      </c>
      <c r="G65" s="178">
        <v>0</v>
      </c>
      <c r="H65" s="197">
        <v>0</v>
      </c>
      <c r="I65" s="178">
        <v>0</v>
      </c>
      <c r="J65" s="178">
        <v>0</v>
      </c>
      <c r="K65" s="197">
        <v>0</v>
      </c>
      <c r="L65" s="178">
        <v>0</v>
      </c>
      <c r="M65" s="178">
        <v>0</v>
      </c>
      <c r="N65" s="197">
        <v>0</v>
      </c>
      <c r="O65" s="178"/>
      <c r="P65" s="178"/>
      <c r="Q65" s="190">
        <v>0</v>
      </c>
      <c r="R65" s="117">
        <v>0</v>
      </c>
      <c r="S65" s="117">
        <v>0</v>
      </c>
      <c r="T65" s="197">
        <v>0</v>
      </c>
      <c r="U65" s="178">
        <v>0</v>
      </c>
      <c r="V65" s="178">
        <v>0</v>
      </c>
      <c r="W65" s="197">
        <v>0</v>
      </c>
      <c r="X65" s="178">
        <v>0</v>
      </c>
      <c r="Y65" s="178">
        <v>0</v>
      </c>
      <c r="Z65" s="197">
        <v>0</v>
      </c>
      <c r="AA65" s="178">
        <v>0</v>
      </c>
      <c r="AB65" s="178">
        <v>0</v>
      </c>
      <c r="AC65" s="197">
        <v>0</v>
      </c>
      <c r="AD65" s="178">
        <v>0</v>
      </c>
      <c r="AE65" s="178">
        <v>0</v>
      </c>
      <c r="AF65" s="197">
        <v>0</v>
      </c>
      <c r="AG65" s="178">
        <v>0</v>
      </c>
      <c r="AH65" s="178">
        <v>0</v>
      </c>
      <c r="AI65" s="194">
        <v>0</v>
      </c>
      <c r="AJ65" s="173">
        <v>0</v>
      </c>
      <c r="AK65" s="173">
        <v>0</v>
      </c>
      <c r="AL65" s="197">
        <v>0</v>
      </c>
      <c r="AM65" s="178"/>
      <c r="AN65" s="178"/>
      <c r="AO65" s="48">
        <v>0</v>
      </c>
      <c r="AP65" s="13">
        <v>0</v>
      </c>
      <c r="AQ65" s="13">
        <v>0</v>
      </c>
      <c r="AR65" s="48">
        <v>0</v>
      </c>
      <c r="AS65" s="13"/>
      <c r="AT65" s="13"/>
      <c r="AU65" s="48">
        <v>0</v>
      </c>
      <c r="AV65" s="162"/>
      <c r="AW65" s="162"/>
      <c r="AX65" s="162">
        <f t="shared" si="42"/>
        <v>0</v>
      </c>
      <c r="AY65" s="162">
        <f t="shared" si="39"/>
        <v>0</v>
      </c>
      <c r="AZ65" s="162">
        <f>ROUND(AY65*AX$109,0)</f>
        <v>0</v>
      </c>
      <c r="BA65" s="13">
        <f t="shared" si="43"/>
        <v>0</v>
      </c>
      <c r="BB65" s="13"/>
      <c r="BC65" s="13">
        <f t="shared" si="44"/>
        <v>0</v>
      </c>
      <c r="BD65" s="13">
        <f t="shared" si="45"/>
        <v>0</v>
      </c>
      <c r="BE65" s="13">
        <f t="shared" si="46"/>
        <v>0</v>
      </c>
      <c r="BF65" s="13">
        <f t="shared" si="47"/>
        <v>0</v>
      </c>
      <c r="BG65" s="13"/>
    </row>
    <row r="66" spans="1:59" ht="39.75" customHeight="1">
      <c r="A66" s="10">
        <f t="shared" si="48"/>
        <v>44</v>
      </c>
      <c r="B66" s="132" t="s">
        <v>92</v>
      </c>
      <c r="C66" s="47" t="s">
        <v>93</v>
      </c>
      <c r="D66" s="47"/>
      <c r="E66" s="197">
        <v>869</v>
      </c>
      <c r="F66" s="178">
        <v>0</v>
      </c>
      <c r="G66" s="178">
        <v>869</v>
      </c>
      <c r="H66" s="197">
        <v>362</v>
      </c>
      <c r="I66" s="178">
        <v>0</v>
      </c>
      <c r="J66" s="178">
        <v>362</v>
      </c>
      <c r="K66" s="197">
        <v>406</v>
      </c>
      <c r="L66" s="178">
        <v>0</v>
      </c>
      <c r="M66" s="178">
        <v>406</v>
      </c>
      <c r="N66" s="197">
        <v>0</v>
      </c>
      <c r="O66" s="178"/>
      <c r="P66" s="178"/>
      <c r="Q66" s="190">
        <v>112.15</v>
      </c>
      <c r="R66" s="117">
        <v>0</v>
      </c>
      <c r="S66" s="117">
        <v>112.15</v>
      </c>
      <c r="T66" s="197">
        <v>44</v>
      </c>
      <c r="U66" s="178">
        <v>0</v>
      </c>
      <c r="V66" s="178">
        <v>44</v>
      </c>
      <c r="W66" s="197">
        <v>44</v>
      </c>
      <c r="X66" s="178">
        <v>0</v>
      </c>
      <c r="Y66" s="178">
        <v>44</v>
      </c>
      <c r="Z66" s="197">
        <v>0</v>
      </c>
      <c r="AA66" s="178">
        <v>0</v>
      </c>
      <c r="AB66" s="178">
        <v>0</v>
      </c>
      <c r="AC66" s="197">
        <v>81</v>
      </c>
      <c r="AD66" s="178">
        <v>0</v>
      </c>
      <c r="AE66" s="178">
        <v>81</v>
      </c>
      <c r="AF66" s="197">
        <v>463</v>
      </c>
      <c r="AG66" s="178">
        <v>0</v>
      </c>
      <c r="AH66" s="178">
        <v>463</v>
      </c>
      <c r="AI66" s="194">
        <v>5.7</v>
      </c>
      <c r="AJ66" s="173">
        <v>0</v>
      </c>
      <c r="AK66" s="173">
        <v>5.7</v>
      </c>
      <c r="AL66" s="197">
        <v>0</v>
      </c>
      <c r="AM66" s="178"/>
      <c r="AN66" s="178"/>
      <c r="AO66" s="48">
        <v>0</v>
      </c>
      <c r="AP66" s="13">
        <v>0</v>
      </c>
      <c r="AQ66" s="13">
        <v>0</v>
      </c>
      <c r="AR66" s="48">
        <v>0</v>
      </c>
      <c r="AS66" s="13"/>
      <c r="AT66" s="13"/>
      <c r="AU66" s="48">
        <v>0</v>
      </c>
      <c r="AV66" s="162"/>
      <c r="AW66" s="162"/>
      <c r="AX66" s="162">
        <f t="shared" si="42"/>
        <v>405</v>
      </c>
      <c r="AY66" s="162">
        <f t="shared" si="39"/>
        <v>324</v>
      </c>
      <c r="AZ66" s="162">
        <f>ROUND(AY66*AX$109,0)</f>
        <v>304</v>
      </c>
      <c r="BA66" s="13">
        <f t="shared" si="43"/>
        <v>405</v>
      </c>
      <c r="BB66" s="13"/>
      <c r="BC66" s="13">
        <f t="shared" si="44"/>
        <v>324</v>
      </c>
      <c r="BD66" s="13">
        <f t="shared" si="45"/>
        <v>243</v>
      </c>
      <c r="BE66" s="13">
        <f t="shared" si="46"/>
        <v>162</v>
      </c>
      <c r="BF66" s="13">
        <f t="shared" si="47"/>
        <v>81</v>
      </c>
      <c r="BG66" s="13"/>
    </row>
    <row r="67" spans="1:59" s="56" customFormat="1" ht="39.75" customHeight="1">
      <c r="A67" s="10">
        <f t="shared" si="48"/>
        <v>45</v>
      </c>
      <c r="B67" s="132" t="s">
        <v>94</v>
      </c>
      <c r="C67" s="89" t="s">
        <v>95</v>
      </c>
      <c r="D67" s="89"/>
      <c r="E67" s="200">
        <v>300</v>
      </c>
      <c r="F67" s="178">
        <v>0</v>
      </c>
      <c r="G67" s="178">
        <v>300</v>
      </c>
      <c r="H67" s="200">
        <v>125</v>
      </c>
      <c r="I67" s="201">
        <v>0</v>
      </c>
      <c r="J67" s="201">
        <v>125</v>
      </c>
      <c r="K67" s="200">
        <v>143</v>
      </c>
      <c r="L67" s="178">
        <v>0</v>
      </c>
      <c r="M67" s="178">
        <v>143</v>
      </c>
      <c r="N67" s="200">
        <v>0</v>
      </c>
      <c r="O67" s="201"/>
      <c r="P67" s="201"/>
      <c r="Q67" s="193">
        <v>114.4</v>
      </c>
      <c r="R67" s="117">
        <v>0</v>
      </c>
      <c r="S67" s="117">
        <v>114.4</v>
      </c>
      <c r="T67" s="198">
        <v>18</v>
      </c>
      <c r="U67" s="179">
        <v>0</v>
      </c>
      <c r="V67" s="179">
        <v>18</v>
      </c>
      <c r="W67" s="200">
        <v>18</v>
      </c>
      <c r="X67" s="201">
        <v>0</v>
      </c>
      <c r="Y67" s="201">
        <v>18</v>
      </c>
      <c r="Z67" s="200">
        <v>0</v>
      </c>
      <c r="AA67" s="201">
        <v>0</v>
      </c>
      <c r="AB67" s="201">
        <v>0</v>
      </c>
      <c r="AC67" s="200">
        <v>29</v>
      </c>
      <c r="AD67" s="201">
        <v>0</v>
      </c>
      <c r="AE67" s="201">
        <v>29</v>
      </c>
      <c r="AF67" s="200">
        <v>157</v>
      </c>
      <c r="AG67" s="201">
        <v>0</v>
      </c>
      <c r="AH67" s="201">
        <v>157</v>
      </c>
      <c r="AI67" s="195">
        <v>5.4</v>
      </c>
      <c r="AJ67" s="196">
        <v>0</v>
      </c>
      <c r="AK67" s="196">
        <v>5.4</v>
      </c>
      <c r="AL67" s="200">
        <v>0</v>
      </c>
      <c r="AM67" s="201"/>
      <c r="AN67" s="201"/>
      <c r="AO67" s="48">
        <v>0</v>
      </c>
      <c r="AP67" s="13">
        <v>0</v>
      </c>
      <c r="AQ67" s="13">
        <v>0</v>
      </c>
      <c r="AR67" s="48">
        <v>0</v>
      </c>
      <c r="AS67" s="13"/>
      <c r="AT67" s="13"/>
      <c r="AU67" s="90">
        <v>0</v>
      </c>
      <c r="AV67" s="162"/>
      <c r="AW67" s="162"/>
      <c r="AX67" s="162">
        <f t="shared" si="42"/>
        <v>145</v>
      </c>
      <c r="AY67" s="162">
        <f t="shared" si="39"/>
        <v>116</v>
      </c>
      <c r="AZ67" s="162">
        <f>ROUND(AY67*AX$109,0)</f>
        <v>109</v>
      </c>
      <c r="BA67" s="13">
        <f t="shared" si="43"/>
        <v>145</v>
      </c>
      <c r="BB67" s="13"/>
      <c r="BC67" s="13">
        <f t="shared" si="44"/>
        <v>116</v>
      </c>
      <c r="BD67" s="13">
        <f t="shared" si="45"/>
        <v>87</v>
      </c>
      <c r="BE67" s="13">
        <f t="shared" si="46"/>
        <v>58</v>
      </c>
      <c r="BF67" s="13">
        <f t="shared" si="47"/>
        <v>29</v>
      </c>
      <c r="BG67" s="15"/>
    </row>
    <row r="68" spans="1:59" ht="40.5">
      <c r="A68" s="20">
        <v>49</v>
      </c>
      <c r="B68" s="165" t="s">
        <v>97</v>
      </c>
      <c r="C68" s="50"/>
      <c r="D68" s="50"/>
      <c r="E68" s="180">
        <v>3054</v>
      </c>
      <c r="F68" s="180">
        <v>74</v>
      </c>
      <c r="G68" s="180">
        <v>2980</v>
      </c>
      <c r="H68" s="180">
        <v>1273</v>
      </c>
      <c r="I68" s="180">
        <v>31</v>
      </c>
      <c r="J68" s="180">
        <v>1242</v>
      </c>
      <c r="K68" s="180">
        <v>1421</v>
      </c>
      <c r="L68" s="180">
        <v>24</v>
      </c>
      <c r="M68" s="180">
        <v>1397</v>
      </c>
      <c r="N68" s="180">
        <v>0</v>
      </c>
      <c r="O68" s="180">
        <v>0</v>
      </c>
      <c r="P68" s="180">
        <v>0</v>
      </c>
      <c r="Q68" s="169">
        <v>111.63</v>
      </c>
      <c r="R68" s="169">
        <v>77.42</v>
      </c>
      <c r="S68" s="169">
        <v>112.48</v>
      </c>
      <c r="T68" s="180">
        <v>148</v>
      </c>
      <c r="U68" s="180">
        <v>-7</v>
      </c>
      <c r="V68" s="180">
        <v>155</v>
      </c>
      <c r="W68" s="180">
        <v>155</v>
      </c>
      <c r="X68" s="180">
        <v>0</v>
      </c>
      <c r="Y68" s="180">
        <v>155</v>
      </c>
      <c r="Z68" s="180">
        <v>-7</v>
      </c>
      <c r="AA68" s="180">
        <v>-7</v>
      </c>
      <c r="AB68" s="180">
        <v>0</v>
      </c>
      <c r="AC68" s="180">
        <v>285</v>
      </c>
      <c r="AD68" s="180">
        <v>5</v>
      </c>
      <c r="AE68" s="180">
        <v>280</v>
      </c>
      <c r="AF68" s="180">
        <v>1633</v>
      </c>
      <c r="AG68" s="180">
        <v>50</v>
      </c>
      <c r="AH68" s="180">
        <v>1583</v>
      </c>
      <c r="AI68" s="174">
        <v>5.7</v>
      </c>
      <c r="AJ68" s="174">
        <v>10</v>
      </c>
      <c r="AK68" s="174">
        <v>5.7</v>
      </c>
      <c r="AL68" s="180">
        <v>0</v>
      </c>
      <c r="AM68" s="180">
        <v>0</v>
      </c>
      <c r="AN68" s="180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164">
        <v>0</v>
      </c>
      <c r="AW68" s="164">
        <v>0</v>
      </c>
      <c r="AX68" s="23">
        <f t="shared" ref="AL68:BG68" si="49">SUM(AX63:AX67)</f>
        <v>1400</v>
      </c>
      <c r="AY68" s="23">
        <f t="shared" si="49"/>
        <v>1120</v>
      </c>
      <c r="AZ68" s="23">
        <f t="shared" si="49"/>
        <v>1050</v>
      </c>
      <c r="BA68" s="23">
        <f t="shared" si="49"/>
        <v>1400</v>
      </c>
      <c r="BB68" s="23"/>
      <c r="BC68" s="23">
        <f t="shared" si="49"/>
        <v>1120</v>
      </c>
      <c r="BD68" s="23">
        <f t="shared" si="49"/>
        <v>840</v>
      </c>
      <c r="BE68" s="23">
        <f t="shared" si="49"/>
        <v>560</v>
      </c>
      <c r="BF68" s="23">
        <f t="shared" si="49"/>
        <v>280</v>
      </c>
      <c r="BG68" s="23">
        <f t="shared" si="49"/>
        <v>0</v>
      </c>
    </row>
    <row r="69" spans="1:59" ht="23.25">
      <c r="A69" s="10">
        <v>46</v>
      </c>
      <c r="B69" s="132" t="s">
        <v>191</v>
      </c>
      <c r="C69" s="47" t="s">
        <v>96</v>
      </c>
      <c r="D69" s="47"/>
      <c r="E69" s="197">
        <v>142</v>
      </c>
      <c r="F69" s="178">
        <v>0</v>
      </c>
      <c r="G69" s="178">
        <v>142</v>
      </c>
      <c r="H69" s="197">
        <v>59</v>
      </c>
      <c r="I69" s="178">
        <v>0</v>
      </c>
      <c r="J69" s="178">
        <v>59</v>
      </c>
      <c r="K69" s="197">
        <v>49</v>
      </c>
      <c r="L69" s="178">
        <v>0</v>
      </c>
      <c r="M69" s="178">
        <v>49</v>
      </c>
      <c r="N69" s="197">
        <v>0</v>
      </c>
      <c r="O69" s="178"/>
      <c r="P69" s="178"/>
      <c r="Q69" s="192">
        <v>83.05</v>
      </c>
      <c r="R69" s="117">
        <v>0</v>
      </c>
      <c r="S69" s="117">
        <v>83.05</v>
      </c>
      <c r="T69" s="197">
        <v>-10</v>
      </c>
      <c r="U69" s="178">
        <v>0</v>
      </c>
      <c r="V69" s="178">
        <v>-10</v>
      </c>
      <c r="W69" s="197">
        <v>0</v>
      </c>
      <c r="X69" s="178">
        <v>0</v>
      </c>
      <c r="Y69" s="178">
        <v>0</v>
      </c>
      <c r="Z69" s="197">
        <v>-10</v>
      </c>
      <c r="AA69" s="178">
        <v>0</v>
      </c>
      <c r="AB69" s="178">
        <v>-10</v>
      </c>
      <c r="AC69" s="197">
        <v>10</v>
      </c>
      <c r="AD69" s="178">
        <v>0</v>
      </c>
      <c r="AE69" s="178">
        <v>10</v>
      </c>
      <c r="AF69" s="197">
        <v>93</v>
      </c>
      <c r="AG69" s="178">
        <v>0</v>
      </c>
      <c r="AH69" s="178">
        <v>93</v>
      </c>
      <c r="AI69" s="194">
        <v>9.3000000000000007</v>
      </c>
      <c r="AJ69" s="173">
        <v>0</v>
      </c>
      <c r="AK69" s="173">
        <v>9.3000000000000007</v>
      </c>
      <c r="AL69" s="197">
        <v>0</v>
      </c>
      <c r="AM69" s="178"/>
      <c r="AN69" s="178"/>
      <c r="AO69" s="48">
        <v>0</v>
      </c>
      <c r="AP69" s="13">
        <v>0</v>
      </c>
      <c r="AQ69" s="13">
        <v>0</v>
      </c>
      <c r="AR69" s="48">
        <v>0</v>
      </c>
      <c r="AS69" s="13"/>
      <c r="AT69" s="13"/>
      <c r="AU69" s="48">
        <v>0</v>
      </c>
      <c r="AV69" s="162"/>
      <c r="AW69" s="162"/>
      <c r="AX69" s="162">
        <f t="shared" ref="AX69:AX102" si="50">BA69-BB69</f>
        <v>50</v>
      </c>
      <c r="AY69" s="162">
        <f t="shared" ref="AY69:AY102" si="51">BC69-BB69</f>
        <v>40</v>
      </c>
      <c r="AZ69" s="162">
        <f>ROUND(AY69*AX$109,0)</f>
        <v>38</v>
      </c>
      <c r="BA69" s="13">
        <f t="shared" ref="BA69:BA102" si="52">ROUND(AE69*5,0)</f>
        <v>50</v>
      </c>
      <c r="BB69" s="13"/>
      <c r="BC69" s="13">
        <f t="shared" ref="BC69:BC102" si="53">ROUND(AE69*4,0)</f>
        <v>40</v>
      </c>
      <c r="BD69" s="13">
        <f t="shared" ref="BD69:BD102" si="54">ROUND(AE69*3,0)</f>
        <v>30</v>
      </c>
      <c r="BE69" s="13">
        <f t="shared" ref="BE69:BE102" si="55">ROUND(AE69*2,0)</f>
        <v>20</v>
      </c>
      <c r="BF69" s="13">
        <f t="shared" ref="BF69:BF102" si="56">AE69</f>
        <v>10</v>
      </c>
      <c r="BG69" s="13"/>
    </row>
    <row r="70" spans="1:59" ht="46.5">
      <c r="A70" s="10">
        <v>47</v>
      </c>
      <c r="B70" s="132" t="s">
        <v>213</v>
      </c>
      <c r="C70" s="47" t="s">
        <v>98</v>
      </c>
      <c r="D70" s="47"/>
      <c r="E70" s="197">
        <v>1092</v>
      </c>
      <c r="F70" s="178">
        <v>116</v>
      </c>
      <c r="G70" s="178">
        <v>976</v>
      </c>
      <c r="H70" s="197">
        <v>455</v>
      </c>
      <c r="I70" s="178">
        <v>48</v>
      </c>
      <c r="J70" s="178">
        <v>407</v>
      </c>
      <c r="K70" s="197">
        <v>561</v>
      </c>
      <c r="L70" s="178">
        <v>128</v>
      </c>
      <c r="M70" s="178">
        <v>433</v>
      </c>
      <c r="N70" s="197">
        <v>0</v>
      </c>
      <c r="O70" s="178"/>
      <c r="P70" s="178"/>
      <c r="Q70" s="192">
        <v>123.3</v>
      </c>
      <c r="R70" s="117">
        <v>266.67</v>
      </c>
      <c r="S70" s="117">
        <v>106.39</v>
      </c>
      <c r="T70" s="197">
        <v>106</v>
      </c>
      <c r="U70" s="178">
        <v>80</v>
      </c>
      <c r="V70" s="178">
        <v>26</v>
      </c>
      <c r="W70" s="197">
        <v>106</v>
      </c>
      <c r="X70" s="178">
        <v>80</v>
      </c>
      <c r="Y70" s="178">
        <v>26</v>
      </c>
      <c r="Z70" s="197">
        <v>0</v>
      </c>
      <c r="AA70" s="178">
        <v>0</v>
      </c>
      <c r="AB70" s="178">
        <v>0</v>
      </c>
      <c r="AC70" s="197">
        <v>113</v>
      </c>
      <c r="AD70" s="178">
        <v>26</v>
      </c>
      <c r="AE70" s="178">
        <v>87</v>
      </c>
      <c r="AF70" s="197">
        <v>531</v>
      </c>
      <c r="AG70" s="178">
        <v>-12</v>
      </c>
      <c r="AH70" s="178">
        <v>543</v>
      </c>
      <c r="AI70" s="194">
        <v>4.7</v>
      </c>
      <c r="AJ70" s="173">
        <v>-0.5</v>
      </c>
      <c r="AK70" s="173">
        <v>6.2</v>
      </c>
      <c r="AL70" s="197">
        <v>340</v>
      </c>
      <c r="AM70" s="178">
        <v>340</v>
      </c>
      <c r="AN70" s="178"/>
      <c r="AO70" s="48">
        <v>0</v>
      </c>
      <c r="AP70" s="13">
        <v>0</v>
      </c>
      <c r="AQ70" s="13">
        <v>0</v>
      </c>
      <c r="AR70" s="48">
        <v>0</v>
      </c>
      <c r="AS70" s="13"/>
      <c r="AT70" s="13"/>
      <c r="AU70" s="48">
        <v>0</v>
      </c>
      <c r="AV70" s="162"/>
      <c r="AW70" s="162"/>
      <c r="AX70" s="162">
        <f t="shared" si="50"/>
        <v>435</v>
      </c>
      <c r="AY70" s="162">
        <f t="shared" si="51"/>
        <v>348</v>
      </c>
      <c r="AZ70" s="162">
        <f>ROUND(AY70*AX$109,0)</f>
        <v>327</v>
      </c>
      <c r="BA70" s="13">
        <f t="shared" si="52"/>
        <v>435</v>
      </c>
      <c r="BB70" s="13"/>
      <c r="BC70" s="13">
        <f t="shared" si="53"/>
        <v>348</v>
      </c>
      <c r="BD70" s="13">
        <f t="shared" si="54"/>
        <v>261</v>
      </c>
      <c r="BE70" s="13">
        <f t="shared" si="55"/>
        <v>174</v>
      </c>
      <c r="BF70" s="13">
        <f t="shared" si="56"/>
        <v>87</v>
      </c>
      <c r="BG70" s="149" t="s">
        <v>246</v>
      </c>
    </row>
    <row r="71" spans="1:59" ht="23.25">
      <c r="A71" s="10">
        <v>48</v>
      </c>
      <c r="B71" s="132" t="s">
        <v>99</v>
      </c>
      <c r="C71" s="47" t="s">
        <v>100</v>
      </c>
      <c r="D71" s="47"/>
      <c r="E71" s="197">
        <v>0</v>
      </c>
      <c r="F71" s="178">
        <v>0</v>
      </c>
      <c r="G71" s="178">
        <v>0</v>
      </c>
      <c r="H71" s="197">
        <v>0</v>
      </c>
      <c r="I71" s="178">
        <v>0</v>
      </c>
      <c r="J71" s="178">
        <v>0</v>
      </c>
      <c r="K71" s="197">
        <v>0</v>
      </c>
      <c r="L71" s="178">
        <v>0</v>
      </c>
      <c r="M71" s="178">
        <v>0</v>
      </c>
      <c r="N71" s="197">
        <v>0</v>
      </c>
      <c r="O71" s="178"/>
      <c r="P71" s="178"/>
      <c r="Q71" s="192">
        <v>0</v>
      </c>
      <c r="R71" s="117">
        <v>0</v>
      </c>
      <c r="S71" s="117">
        <v>0</v>
      </c>
      <c r="T71" s="197">
        <v>0</v>
      </c>
      <c r="U71" s="178">
        <v>0</v>
      </c>
      <c r="V71" s="178">
        <v>0</v>
      </c>
      <c r="W71" s="197">
        <v>0</v>
      </c>
      <c r="X71" s="178">
        <v>0</v>
      </c>
      <c r="Y71" s="178">
        <v>0</v>
      </c>
      <c r="Z71" s="197">
        <v>0</v>
      </c>
      <c r="AA71" s="178">
        <v>0</v>
      </c>
      <c r="AB71" s="178">
        <v>0</v>
      </c>
      <c r="AC71" s="197">
        <v>0</v>
      </c>
      <c r="AD71" s="178">
        <v>0</v>
      </c>
      <c r="AE71" s="178">
        <v>0</v>
      </c>
      <c r="AF71" s="197">
        <v>0</v>
      </c>
      <c r="AG71" s="178">
        <v>0</v>
      </c>
      <c r="AH71" s="178">
        <v>0</v>
      </c>
      <c r="AI71" s="194">
        <v>0</v>
      </c>
      <c r="AJ71" s="173">
        <v>0</v>
      </c>
      <c r="AK71" s="173">
        <v>0</v>
      </c>
      <c r="AL71" s="197">
        <v>0</v>
      </c>
      <c r="AM71" s="178"/>
      <c r="AN71" s="178"/>
      <c r="AO71" s="48">
        <v>0</v>
      </c>
      <c r="AP71" s="13">
        <v>0</v>
      </c>
      <c r="AQ71" s="13">
        <v>0</v>
      </c>
      <c r="AR71" s="48">
        <v>0</v>
      </c>
      <c r="AS71" s="13"/>
      <c r="AT71" s="13"/>
      <c r="AU71" s="48">
        <v>0</v>
      </c>
      <c r="AV71" s="162"/>
      <c r="AW71" s="162"/>
      <c r="AX71" s="162">
        <f t="shared" si="50"/>
        <v>0</v>
      </c>
      <c r="AY71" s="162">
        <f t="shared" si="51"/>
        <v>0</v>
      </c>
      <c r="AZ71" s="162"/>
      <c r="BA71" s="13">
        <f t="shared" si="52"/>
        <v>0</v>
      </c>
      <c r="BB71" s="13"/>
      <c r="BC71" s="13">
        <f t="shared" si="53"/>
        <v>0</v>
      </c>
      <c r="BD71" s="13">
        <f t="shared" si="54"/>
        <v>0</v>
      </c>
      <c r="BE71" s="13">
        <f t="shared" si="55"/>
        <v>0</v>
      </c>
      <c r="BF71" s="13">
        <f t="shared" si="56"/>
        <v>0</v>
      </c>
      <c r="BG71" s="13"/>
    </row>
    <row r="72" spans="1:59" ht="23.25">
      <c r="A72" s="10">
        <v>49</v>
      </c>
      <c r="B72" s="132" t="s">
        <v>101</v>
      </c>
      <c r="C72" s="53">
        <v>113</v>
      </c>
      <c r="D72" s="53"/>
      <c r="E72" s="197">
        <v>0</v>
      </c>
      <c r="F72" s="178">
        <v>0</v>
      </c>
      <c r="G72" s="178">
        <v>0</v>
      </c>
      <c r="H72" s="197">
        <v>0</v>
      </c>
      <c r="I72" s="178">
        <v>0</v>
      </c>
      <c r="J72" s="178">
        <v>0</v>
      </c>
      <c r="K72" s="197">
        <v>0</v>
      </c>
      <c r="L72" s="178">
        <v>0</v>
      </c>
      <c r="M72" s="178">
        <v>0</v>
      </c>
      <c r="N72" s="197">
        <v>0</v>
      </c>
      <c r="O72" s="178"/>
      <c r="P72" s="178"/>
      <c r="Q72" s="192">
        <v>0</v>
      </c>
      <c r="R72" s="117">
        <v>0</v>
      </c>
      <c r="S72" s="117">
        <v>0</v>
      </c>
      <c r="T72" s="197">
        <v>0</v>
      </c>
      <c r="U72" s="178">
        <v>0</v>
      </c>
      <c r="V72" s="178">
        <v>0</v>
      </c>
      <c r="W72" s="197">
        <v>0</v>
      </c>
      <c r="X72" s="178">
        <v>0</v>
      </c>
      <c r="Y72" s="178">
        <v>0</v>
      </c>
      <c r="Z72" s="197">
        <v>0</v>
      </c>
      <c r="AA72" s="178">
        <v>0</v>
      </c>
      <c r="AB72" s="178">
        <v>0</v>
      </c>
      <c r="AC72" s="197">
        <v>0</v>
      </c>
      <c r="AD72" s="178">
        <v>0</v>
      </c>
      <c r="AE72" s="178">
        <v>0</v>
      </c>
      <c r="AF72" s="197">
        <v>0</v>
      </c>
      <c r="AG72" s="178">
        <v>0</v>
      </c>
      <c r="AH72" s="178">
        <v>0</v>
      </c>
      <c r="AI72" s="194">
        <v>0</v>
      </c>
      <c r="AJ72" s="173">
        <v>0</v>
      </c>
      <c r="AK72" s="173">
        <v>0</v>
      </c>
      <c r="AL72" s="197">
        <v>0</v>
      </c>
      <c r="AM72" s="178"/>
      <c r="AN72" s="178"/>
      <c r="AO72" s="48">
        <v>0</v>
      </c>
      <c r="AP72" s="13">
        <v>0</v>
      </c>
      <c r="AQ72" s="13">
        <v>0</v>
      </c>
      <c r="AR72" s="48">
        <v>0</v>
      </c>
      <c r="AS72" s="13"/>
      <c r="AT72" s="13"/>
      <c r="AU72" s="48">
        <v>0</v>
      </c>
      <c r="AV72" s="162"/>
      <c r="AW72" s="162"/>
      <c r="AX72" s="162">
        <f t="shared" si="50"/>
        <v>0</v>
      </c>
      <c r="AY72" s="162">
        <f t="shared" si="51"/>
        <v>0</v>
      </c>
      <c r="AZ72" s="162"/>
      <c r="BA72" s="13">
        <f t="shared" si="52"/>
        <v>0</v>
      </c>
      <c r="BB72" s="13"/>
      <c r="BC72" s="13">
        <f t="shared" si="53"/>
        <v>0</v>
      </c>
      <c r="BD72" s="13">
        <f t="shared" si="54"/>
        <v>0</v>
      </c>
      <c r="BE72" s="13">
        <f t="shared" si="55"/>
        <v>0</v>
      </c>
      <c r="BF72" s="13">
        <f t="shared" si="56"/>
        <v>0</v>
      </c>
      <c r="BG72" s="13"/>
    </row>
    <row r="73" spans="1:59" ht="23.25">
      <c r="A73" s="10">
        <v>50</v>
      </c>
      <c r="B73" s="132" t="s">
        <v>102</v>
      </c>
      <c r="C73" s="47" t="s">
        <v>103</v>
      </c>
      <c r="D73" s="47"/>
      <c r="E73" s="197">
        <v>0</v>
      </c>
      <c r="F73" s="178">
        <v>0</v>
      </c>
      <c r="G73" s="178">
        <v>0</v>
      </c>
      <c r="H73" s="197">
        <v>0</v>
      </c>
      <c r="I73" s="178">
        <v>0</v>
      </c>
      <c r="J73" s="178">
        <v>0</v>
      </c>
      <c r="K73" s="197">
        <v>0</v>
      </c>
      <c r="L73" s="178">
        <v>0</v>
      </c>
      <c r="M73" s="178">
        <v>0</v>
      </c>
      <c r="N73" s="197">
        <v>0</v>
      </c>
      <c r="O73" s="178"/>
      <c r="P73" s="178"/>
      <c r="Q73" s="190">
        <v>0</v>
      </c>
      <c r="R73" s="117">
        <v>0</v>
      </c>
      <c r="S73" s="117">
        <v>0</v>
      </c>
      <c r="T73" s="197">
        <v>0</v>
      </c>
      <c r="U73" s="178">
        <v>0</v>
      </c>
      <c r="V73" s="178">
        <v>0</v>
      </c>
      <c r="W73" s="197">
        <v>0</v>
      </c>
      <c r="X73" s="178">
        <v>0</v>
      </c>
      <c r="Y73" s="178">
        <v>0</v>
      </c>
      <c r="Z73" s="197">
        <v>0</v>
      </c>
      <c r="AA73" s="178">
        <v>0</v>
      </c>
      <c r="AB73" s="178">
        <v>0</v>
      </c>
      <c r="AC73" s="197">
        <v>0</v>
      </c>
      <c r="AD73" s="178">
        <v>0</v>
      </c>
      <c r="AE73" s="178">
        <v>0</v>
      </c>
      <c r="AF73" s="197">
        <v>0</v>
      </c>
      <c r="AG73" s="178">
        <v>0</v>
      </c>
      <c r="AH73" s="178">
        <v>0</v>
      </c>
      <c r="AI73" s="194">
        <v>0</v>
      </c>
      <c r="AJ73" s="173">
        <v>0</v>
      </c>
      <c r="AK73" s="173">
        <v>0</v>
      </c>
      <c r="AL73" s="197">
        <v>0</v>
      </c>
      <c r="AM73" s="178"/>
      <c r="AN73" s="178"/>
      <c r="AO73" s="48">
        <v>0</v>
      </c>
      <c r="AP73" s="13">
        <v>0</v>
      </c>
      <c r="AQ73" s="13">
        <v>0</v>
      </c>
      <c r="AR73" s="48">
        <v>0</v>
      </c>
      <c r="AS73" s="13"/>
      <c r="AT73" s="13"/>
      <c r="AU73" s="48">
        <v>0</v>
      </c>
      <c r="AV73" s="162"/>
      <c r="AW73" s="162"/>
      <c r="AX73" s="162">
        <f t="shared" si="50"/>
        <v>0</v>
      </c>
      <c r="AY73" s="162">
        <f t="shared" si="51"/>
        <v>0</v>
      </c>
      <c r="AZ73" s="162"/>
      <c r="BA73" s="13">
        <f t="shared" si="52"/>
        <v>0</v>
      </c>
      <c r="BB73" s="13"/>
      <c r="BC73" s="13">
        <f t="shared" si="53"/>
        <v>0</v>
      </c>
      <c r="BD73" s="13">
        <f t="shared" si="54"/>
        <v>0</v>
      </c>
      <c r="BE73" s="13">
        <f t="shared" si="55"/>
        <v>0</v>
      </c>
      <c r="BF73" s="13">
        <f t="shared" si="56"/>
        <v>0</v>
      </c>
      <c r="BG73" s="13"/>
    </row>
    <row r="74" spans="1:59" ht="23.25">
      <c r="A74" s="10">
        <v>51</v>
      </c>
      <c r="B74" s="132" t="s">
        <v>104</v>
      </c>
      <c r="C74" s="47" t="s">
        <v>105</v>
      </c>
      <c r="D74" s="47"/>
      <c r="E74" s="197">
        <v>0</v>
      </c>
      <c r="F74" s="178">
        <v>0</v>
      </c>
      <c r="G74" s="178">
        <v>0</v>
      </c>
      <c r="H74" s="197">
        <v>0</v>
      </c>
      <c r="I74" s="178">
        <v>0</v>
      </c>
      <c r="J74" s="178">
        <v>0</v>
      </c>
      <c r="K74" s="197">
        <v>0</v>
      </c>
      <c r="L74" s="178">
        <v>0</v>
      </c>
      <c r="M74" s="178">
        <v>0</v>
      </c>
      <c r="N74" s="197">
        <v>0</v>
      </c>
      <c r="O74" s="178"/>
      <c r="P74" s="178"/>
      <c r="Q74" s="190">
        <v>0</v>
      </c>
      <c r="R74" s="117">
        <v>0</v>
      </c>
      <c r="S74" s="117">
        <v>0</v>
      </c>
      <c r="T74" s="197">
        <v>0</v>
      </c>
      <c r="U74" s="178">
        <v>0</v>
      </c>
      <c r="V74" s="178">
        <v>0</v>
      </c>
      <c r="W74" s="197">
        <v>0</v>
      </c>
      <c r="X74" s="178">
        <v>0</v>
      </c>
      <c r="Y74" s="178">
        <v>0</v>
      </c>
      <c r="Z74" s="197">
        <v>0</v>
      </c>
      <c r="AA74" s="178">
        <v>0</v>
      </c>
      <c r="AB74" s="178">
        <v>0</v>
      </c>
      <c r="AC74" s="197">
        <v>0</v>
      </c>
      <c r="AD74" s="178">
        <v>0</v>
      </c>
      <c r="AE74" s="178">
        <v>0</v>
      </c>
      <c r="AF74" s="197">
        <v>0</v>
      </c>
      <c r="AG74" s="178">
        <v>0</v>
      </c>
      <c r="AH74" s="178">
        <v>0</v>
      </c>
      <c r="AI74" s="194">
        <v>0</v>
      </c>
      <c r="AJ74" s="173">
        <v>0</v>
      </c>
      <c r="AK74" s="173">
        <v>0</v>
      </c>
      <c r="AL74" s="197">
        <v>0</v>
      </c>
      <c r="AM74" s="178"/>
      <c r="AN74" s="178"/>
      <c r="AO74" s="48">
        <v>0</v>
      </c>
      <c r="AP74" s="13">
        <v>0</v>
      </c>
      <c r="AQ74" s="13">
        <v>0</v>
      </c>
      <c r="AR74" s="48">
        <v>0</v>
      </c>
      <c r="AS74" s="13"/>
      <c r="AT74" s="13"/>
      <c r="AU74" s="48">
        <v>0</v>
      </c>
      <c r="AV74" s="162"/>
      <c r="AW74" s="162"/>
      <c r="AX74" s="162">
        <f t="shared" si="50"/>
        <v>0</v>
      </c>
      <c r="AY74" s="162">
        <f t="shared" si="51"/>
        <v>0</v>
      </c>
      <c r="AZ74" s="162"/>
      <c r="BA74" s="13">
        <f t="shared" si="52"/>
        <v>0</v>
      </c>
      <c r="BB74" s="13"/>
      <c r="BC74" s="13">
        <f t="shared" si="53"/>
        <v>0</v>
      </c>
      <c r="BD74" s="13">
        <f t="shared" si="54"/>
        <v>0</v>
      </c>
      <c r="BE74" s="13">
        <f t="shared" si="55"/>
        <v>0</v>
      </c>
      <c r="BF74" s="13">
        <f t="shared" si="56"/>
        <v>0</v>
      </c>
      <c r="BG74" s="13"/>
    </row>
    <row r="75" spans="1:59" ht="23.25">
      <c r="A75" s="10">
        <v>52</v>
      </c>
      <c r="B75" s="132" t="s">
        <v>192</v>
      </c>
      <c r="C75" s="47" t="s">
        <v>106</v>
      </c>
      <c r="D75" s="47"/>
      <c r="E75" s="197">
        <v>0</v>
      </c>
      <c r="F75" s="178">
        <v>0</v>
      </c>
      <c r="G75" s="178">
        <v>0</v>
      </c>
      <c r="H75" s="197">
        <v>0</v>
      </c>
      <c r="I75" s="178">
        <v>0</v>
      </c>
      <c r="J75" s="178">
        <v>0</v>
      </c>
      <c r="K75" s="197">
        <v>0</v>
      </c>
      <c r="L75" s="178">
        <v>0</v>
      </c>
      <c r="M75" s="178">
        <v>0</v>
      </c>
      <c r="N75" s="197">
        <v>0</v>
      </c>
      <c r="O75" s="178"/>
      <c r="P75" s="178"/>
      <c r="Q75" s="190">
        <v>0</v>
      </c>
      <c r="R75" s="117">
        <v>0</v>
      </c>
      <c r="S75" s="117">
        <v>0</v>
      </c>
      <c r="T75" s="197">
        <v>0</v>
      </c>
      <c r="U75" s="178">
        <v>0</v>
      </c>
      <c r="V75" s="178">
        <v>0</v>
      </c>
      <c r="W75" s="197">
        <v>0</v>
      </c>
      <c r="X75" s="178">
        <v>0</v>
      </c>
      <c r="Y75" s="178">
        <v>0</v>
      </c>
      <c r="Z75" s="197">
        <v>0</v>
      </c>
      <c r="AA75" s="178">
        <v>0</v>
      </c>
      <c r="AB75" s="178">
        <v>0</v>
      </c>
      <c r="AC75" s="197">
        <v>0</v>
      </c>
      <c r="AD75" s="178">
        <v>0</v>
      </c>
      <c r="AE75" s="178">
        <v>0</v>
      </c>
      <c r="AF75" s="197">
        <v>0</v>
      </c>
      <c r="AG75" s="178">
        <v>0</v>
      </c>
      <c r="AH75" s="178">
        <v>0</v>
      </c>
      <c r="AI75" s="194">
        <v>0</v>
      </c>
      <c r="AJ75" s="173">
        <v>0</v>
      </c>
      <c r="AK75" s="173">
        <v>0</v>
      </c>
      <c r="AL75" s="197">
        <v>0</v>
      </c>
      <c r="AM75" s="178"/>
      <c r="AN75" s="178"/>
      <c r="AO75" s="48">
        <v>0</v>
      </c>
      <c r="AP75" s="13">
        <v>0</v>
      </c>
      <c r="AQ75" s="13">
        <v>0</v>
      </c>
      <c r="AR75" s="48">
        <v>0</v>
      </c>
      <c r="AS75" s="13"/>
      <c r="AT75" s="13"/>
      <c r="AU75" s="48">
        <v>0</v>
      </c>
      <c r="AV75" s="162"/>
      <c r="AW75" s="162"/>
      <c r="AX75" s="162">
        <f t="shared" si="50"/>
        <v>0</v>
      </c>
      <c r="AY75" s="162">
        <f t="shared" si="51"/>
        <v>0</v>
      </c>
      <c r="AZ75" s="162"/>
      <c r="BA75" s="13">
        <f t="shared" si="52"/>
        <v>0</v>
      </c>
      <c r="BB75" s="13"/>
      <c r="BC75" s="13">
        <f t="shared" si="53"/>
        <v>0</v>
      </c>
      <c r="BD75" s="13">
        <f t="shared" si="54"/>
        <v>0</v>
      </c>
      <c r="BE75" s="13">
        <f t="shared" si="55"/>
        <v>0</v>
      </c>
      <c r="BF75" s="13">
        <f t="shared" si="56"/>
        <v>0</v>
      </c>
      <c r="BG75" s="13"/>
    </row>
    <row r="76" spans="1:59" ht="51.75" customHeight="1">
      <c r="A76" s="10">
        <v>53</v>
      </c>
      <c r="B76" s="132" t="s">
        <v>193</v>
      </c>
      <c r="C76" s="47" t="s">
        <v>107</v>
      </c>
      <c r="D76" s="47"/>
      <c r="E76" s="197">
        <v>0</v>
      </c>
      <c r="F76" s="178">
        <v>0</v>
      </c>
      <c r="G76" s="178">
        <v>0</v>
      </c>
      <c r="H76" s="197">
        <v>0</v>
      </c>
      <c r="I76" s="178">
        <v>0</v>
      </c>
      <c r="J76" s="178">
        <v>0</v>
      </c>
      <c r="K76" s="197">
        <v>0</v>
      </c>
      <c r="L76" s="178">
        <v>0</v>
      </c>
      <c r="M76" s="178">
        <v>0</v>
      </c>
      <c r="N76" s="197">
        <v>0</v>
      </c>
      <c r="O76" s="178"/>
      <c r="P76" s="178"/>
      <c r="Q76" s="190">
        <v>0</v>
      </c>
      <c r="R76" s="117">
        <v>0</v>
      </c>
      <c r="S76" s="117">
        <v>0</v>
      </c>
      <c r="T76" s="197">
        <v>0</v>
      </c>
      <c r="U76" s="178">
        <v>0</v>
      </c>
      <c r="V76" s="178">
        <v>0</v>
      </c>
      <c r="W76" s="197">
        <v>0</v>
      </c>
      <c r="X76" s="178">
        <v>0</v>
      </c>
      <c r="Y76" s="178">
        <v>0</v>
      </c>
      <c r="Z76" s="197">
        <v>0</v>
      </c>
      <c r="AA76" s="178">
        <v>0</v>
      </c>
      <c r="AB76" s="178">
        <v>0</v>
      </c>
      <c r="AC76" s="197">
        <v>0</v>
      </c>
      <c r="AD76" s="178">
        <v>0</v>
      </c>
      <c r="AE76" s="178">
        <v>0</v>
      </c>
      <c r="AF76" s="197">
        <v>0</v>
      </c>
      <c r="AG76" s="178">
        <v>0</v>
      </c>
      <c r="AH76" s="178">
        <v>0</v>
      </c>
      <c r="AI76" s="194">
        <v>0</v>
      </c>
      <c r="AJ76" s="173">
        <v>0</v>
      </c>
      <c r="AK76" s="173">
        <v>0</v>
      </c>
      <c r="AL76" s="197">
        <v>0</v>
      </c>
      <c r="AM76" s="178"/>
      <c r="AN76" s="178"/>
      <c r="AO76" s="48">
        <v>0</v>
      </c>
      <c r="AP76" s="13">
        <v>0</v>
      </c>
      <c r="AQ76" s="13">
        <v>0</v>
      </c>
      <c r="AR76" s="48">
        <v>0</v>
      </c>
      <c r="AS76" s="13"/>
      <c r="AT76" s="13"/>
      <c r="AU76" s="48">
        <v>0</v>
      </c>
      <c r="AV76" s="162"/>
      <c r="AW76" s="162"/>
      <c r="AX76" s="162">
        <f t="shared" si="50"/>
        <v>0</v>
      </c>
      <c r="AY76" s="162">
        <f t="shared" si="51"/>
        <v>0</v>
      </c>
      <c r="AZ76" s="162"/>
      <c r="BA76" s="13">
        <f t="shared" si="52"/>
        <v>0</v>
      </c>
      <c r="BB76" s="13"/>
      <c r="BC76" s="13">
        <f t="shared" si="53"/>
        <v>0</v>
      </c>
      <c r="BD76" s="13">
        <f t="shared" si="54"/>
        <v>0</v>
      </c>
      <c r="BE76" s="13">
        <f t="shared" si="55"/>
        <v>0</v>
      </c>
      <c r="BF76" s="13">
        <f t="shared" si="56"/>
        <v>0</v>
      </c>
      <c r="BG76" s="13"/>
    </row>
    <row r="77" spans="1:59" ht="23.25">
      <c r="A77" s="10">
        <v>54</v>
      </c>
      <c r="B77" s="132" t="s">
        <v>108</v>
      </c>
      <c r="C77" s="47" t="s">
        <v>109</v>
      </c>
      <c r="D77" s="47"/>
      <c r="E77" s="197">
        <v>0</v>
      </c>
      <c r="F77" s="178">
        <v>0</v>
      </c>
      <c r="G77" s="178">
        <v>0</v>
      </c>
      <c r="H77" s="197">
        <v>0</v>
      </c>
      <c r="I77" s="178">
        <v>0</v>
      </c>
      <c r="J77" s="178">
        <v>0</v>
      </c>
      <c r="K77" s="197">
        <v>0</v>
      </c>
      <c r="L77" s="178">
        <v>0</v>
      </c>
      <c r="M77" s="178">
        <v>0</v>
      </c>
      <c r="N77" s="197">
        <v>0</v>
      </c>
      <c r="O77" s="178"/>
      <c r="P77" s="178"/>
      <c r="Q77" s="190">
        <v>0</v>
      </c>
      <c r="R77" s="117">
        <v>0</v>
      </c>
      <c r="S77" s="117">
        <v>0</v>
      </c>
      <c r="T77" s="197">
        <v>0</v>
      </c>
      <c r="U77" s="178">
        <v>0</v>
      </c>
      <c r="V77" s="178">
        <v>0</v>
      </c>
      <c r="W77" s="197">
        <v>0</v>
      </c>
      <c r="X77" s="178">
        <v>0</v>
      </c>
      <c r="Y77" s="178">
        <v>0</v>
      </c>
      <c r="Z77" s="197">
        <v>0</v>
      </c>
      <c r="AA77" s="178">
        <v>0</v>
      </c>
      <c r="AB77" s="178">
        <v>0</v>
      </c>
      <c r="AC77" s="197">
        <v>0</v>
      </c>
      <c r="AD77" s="178">
        <v>0</v>
      </c>
      <c r="AE77" s="178">
        <v>0</v>
      </c>
      <c r="AF77" s="197">
        <v>0</v>
      </c>
      <c r="AG77" s="178">
        <v>0</v>
      </c>
      <c r="AH77" s="178">
        <v>0</v>
      </c>
      <c r="AI77" s="194">
        <v>0</v>
      </c>
      <c r="AJ77" s="173">
        <v>0</v>
      </c>
      <c r="AK77" s="173">
        <v>0</v>
      </c>
      <c r="AL77" s="197">
        <v>0</v>
      </c>
      <c r="AM77" s="178"/>
      <c r="AN77" s="178"/>
      <c r="AO77" s="48">
        <v>0</v>
      </c>
      <c r="AP77" s="13">
        <v>0</v>
      </c>
      <c r="AQ77" s="13">
        <v>0</v>
      </c>
      <c r="AR77" s="48">
        <v>0</v>
      </c>
      <c r="AS77" s="13"/>
      <c r="AT77" s="13"/>
      <c r="AU77" s="48">
        <v>0</v>
      </c>
      <c r="AV77" s="162"/>
      <c r="AW77" s="162"/>
      <c r="AX77" s="162">
        <f t="shared" si="50"/>
        <v>0</v>
      </c>
      <c r="AY77" s="162">
        <f t="shared" si="51"/>
        <v>0</v>
      </c>
      <c r="AZ77" s="162"/>
      <c r="BA77" s="13">
        <f t="shared" si="52"/>
        <v>0</v>
      </c>
      <c r="BB77" s="13"/>
      <c r="BC77" s="13">
        <f t="shared" si="53"/>
        <v>0</v>
      </c>
      <c r="BD77" s="13">
        <f t="shared" si="54"/>
        <v>0</v>
      </c>
      <c r="BE77" s="13">
        <f t="shared" si="55"/>
        <v>0</v>
      </c>
      <c r="BF77" s="13">
        <f t="shared" si="56"/>
        <v>0</v>
      </c>
      <c r="BG77" s="13"/>
    </row>
    <row r="78" spans="1:59" ht="23.25">
      <c r="A78" s="10">
        <v>55</v>
      </c>
      <c r="B78" s="132" t="s">
        <v>194</v>
      </c>
      <c r="C78" s="47" t="s">
        <v>110</v>
      </c>
      <c r="D78" s="47"/>
      <c r="E78" s="197">
        <v>493</v>
      </c>
      <c r="F78" s="178">
        <v>57</v>
      </c>
      <c r="G78" s="178">
        <v>436</v>
      </c>
      <c r="H78" s="197">
        <v>206</v>
      </c>
      <c r="I78" s="178">
        <v>24</v>
      </c>
      <c r="J78" s="178">
        <v>182</v>
      </c>
      <c r="K78" s="197">
        <v>62</v>
      </c>
      <c r="L78" s="178">
        <v>62</v>
      </c>
      <c r="M78" s="178">
        <v>0</v>
      </c>
      <c r="N78" s="197">
        <v>0</v>
      </c>
      <c r="O78" s="178"/>
      <c r="P78" s="178"/>
      <c r="Q78" s="190">
        <v>30.1</v>
      </c>
      <c r="R78" s="117">
        <v>258.33</v>
      </c>
      <c r="S78" s="117">
        <v>0</v>
      </c>
      <c r="T78" s="197">
        <v>-144</v>
      </c>
      <c r="U78" s="178">
        <v>38</v>
      </c>
      <c r="V78" s="178">
        <v>-182</v>
      </c>
      <c r="W78" s="197">
        <v>38</v>
      </c>
      <c r="X78" s="178">
        <v>38</v>
      </c>
      <c r="Y78" s="178">
        <v>0</v>
      </c>
      <c r="Z78" s="197">
        <v>-182</v>
      </c>
      <c r="AA78" s="178">
        <v>0</v>
      </c>
      <c r="AB78" s="178">
        <v>-182</v>
      </c>
      <c r="AC78" s="197">
        <v>12</v>
      </c>
      <c r="AD78" s="178">
        <v>12</v>
      </c>
      <c r="AE78" s="178">
        <v>0</v>
      </c>
      <c r="AF78" s="197">
        <v>431</v>
      </c>
      <c r="AG78" s="178">
        <v>-5</v>
      </c>
      <c r="AH78" s="178">
        <v>436</v>
      </c>
      <c r="AI78" s="194">
        <v>35.9</v>
      </c>
      <c r="AJ78" s="173">
        <v>-0.4</v>
      </c>
      <c r="AK78" s="173">
        <v>0</v>
      </c>
      <c r="AL78" s="197">
        <v>0</v>
      </c>
      <c r="AM78" s="178"/>
      <c r="AN78" s="178"/>
      <c r="AO78" s="48">
        <v>0</v>
      </c>
      <c r="AP78" s="13">
        <v>0</v>
      </c>
      <c r="AQ78" s="13">
        <v>0</v>
      </c>
      <c r="AR78" s="48">
        <v>0</v>
      </c>
      <c r="AS78" s="13"/>
      <c r="AT78" s="13"/>
      <c r="AU78" s="48">
        <v>0</v>
      </c>
      <c r="AV78" s="162"/>
      <c r="AW78" s="162"/>
      <c r="AX78" s="162">
        <f t="shared" si="50"/>
        <v>0</v>
      </c>
      <c r="AY78" s="162">
        <f t="shared" si="51"/>
        <v>0</v>
      </c>
      <c r="AZ78" s="162"/>
      <c r="BA78" s="13">
        <f t="shared" si="52"/>
        <v>0</v>
      </c>
      <c r="BB78" s="13"/>
      <c r="BC78" s="13">
        <f t="shared" si="53"/>
        <v>0</v>
      </c>
      <c r="BD78" s="13">
        <f t="shared" si="54"/>
        <v>0</v>
      </c>
      <c r="BE78" s="13">
        <f t="shared" si="55"/>
        <v>0</v>
      </c>
      <c r="BF78" s="13">
        <f t="shared" si="56"/>
        <v>0</v>
      </c>
      <c r="BG78" s="13"/>
    </row>
    <row r="79" spans="1:59" ht="23.25">
      <c r="A79" s="10">
        <v>56</v>
      </c>
      <c r="B79" s="132" t="s">
        <v>195</v>
      </c>
      <c r="C79" s="47" t="s">
        <v>111</v>
      </c>
      <c r="D79" s="47"/>
      <c r="E79" s="197">
        <v>0</v>
      </c>
      <c r="F79" s="178">
        <v>0</v>
      </c>
      <c r="G79" s="178">
        <v>0</v>
      </c>
      <c r="H79" s="197">
        <v>0</v>
      </c>
      <c r="I79" s="178">
        <v>0</v>
      </c>
      <c r="J79" s="178">
        <v>0</v>
      </c>
      <c r="K79" s="197">
        <v>0</v>
      </c>
      <c r="L79" s="178">
        <v>0</v>
      </c>
      <c r="M79" s="178">
        <v>0</v>
      </c>
      <c r="N79" s="197">
        <v>0</v>
      </c>
      <c r="O79" s="178"/>
      <c r="P79" s="178"/>
      <c r="Q79" s="190">
        <v>0</v>
      </c>
      <c r="R79" s="117">
        <v>0</v>
      </c>
      <c r="S79" s="117">
        <v>0</v>
      </c>
      <c r="T79" s="197">
        <v>0</v>
      </c>
      <c r="U79" s="178">
        <v>0</v>
      </c>
      <c r="V79" s="178">
        <v>0</v>
      </c>
      <c r="W79" s="197">
        <v>0</v>
      </c>
      <c r="X79" s="178">
        <v>0</v>
      </c>
      <c r="Y79" s="178">
        <v>0</v>
      </c>
      <c r="Z79" s="197">
        <v>0</v>
      </c>
      <c r="AA79" s="178">
        <v>0</v>
      </c>
      <c r="AB79" s="178">
        <v>0</v>
      </c>
      <c r="AC79" s="197">
        <v>0</v>
      </c>
      <c r="AD79" s="178">
        <v>0</v>
      </c>
      <c r="AE79" s="178">
        <v>0</v>
      </c>
      <c r="AF79" s="197">
        <v>0</v>
      </c>
      <c r="AG79" s="178">
        <v>0</v>
      </c>
      <c r="AH79" s="178">
        <v>0</v>
      </c>
      <c r="AI79" s="194">
        <v>0</v>
      </c>
      <c r="AJ79" s="173">
        <v>0</v>
      </c>
      <c r="AK79" s="173">
        <v>0</v>
      </c>
      <c r="AL79" s="197">
        <v>0</v>
      </c>
      <c r="AM79" s="178"/>
      <c r="AN79" s="178"/>
      <c r="AO79" s="48">
        <v>0</v>
      </c>
      <c r="AP79" s="13">
        <v>0</v>
      </c>
      <c r="AQ79" s="13">
        <v>0</v>
      </c>
      <c r="AR79" s="48">
        <v>0</v>
      </c>
      <c r="AS79" s="13"/>
      <c r="AT79" s="13"/>
      <c r="AU79" s="48">
        <v>0</v>
      </c>
      <c r="AV79" s="162"/>
      <c r="AW79" s="162"/>
      <c r="AX79" s="162">
        <f t="shared" si="50"/>
        <v>0</v>
      </c>
      <c r="AY79" s="162">
        <f t="shared" si="51"/>
        <v>0</v>
      </c>
      <c r="AZ79" s="162"/>
      <c r="BA79" s="13">
        <f t="shared" si="52"/>
        <v>0</v>
      </c>
      <c r="BB79" s="13"/>
      <c r="BC79" s="13">
        <f t="shared" si="53"/>
        <v>0</v>
      </c>
      <c r="BD79" s="13">
        <f t="shared" si="54"/>
        <v>0</v>
      </c>
      <c r="BE79" s="13">
        <f t="shared" si="55"/>
        <v>0</v>
      </c>
      <c r="BF79" s="13">
        <f t="shared" si="56"/>
        <v>0</v>
      </c>
      <c r="BG79" s="13"/>
    </row>
    <row r="80" spans="1:59" ht="23.25">
      <c r="A80" s="10">
        <v>57</v>
      </c>
      <c r="B80" s="132" t="s">
        <v>112</v>
      </c>
      <c r="C80" s="47" t="s">
        <v>113</v>
      </c>
      <c r="D80" s="47"/>
      <c r="E80" s="197">
        <v>0</v>
      </c>
      <c r="F80" s="178">
        <v>0</v>
      </c>
      <c r="G80" s="178">
        <v>0</v>
      </c>
      <c r="H80" s="197">
        <v>0</v>
      </c>
      <c r="I80" s="178">
        <v>0</v>
      </c>
      <c r="J80" s="178">
        <v>0</v>
      </c>
      <c r="K80" s="197">
        <v>0</v>
      </c>
      <c r="L80" s="178">
        <v>0</v>
      </c>
      <c r="M80" s="178">
        <v>0</v>
      </c>
      <c r="N80" s="197">
        <v>0</v>
      </c>
      <c r="O80" s="178"/>
      <c r="P80" s="178"/>
      <c r="Q80" s="190">
        <v>0</v>
      </c>
      <c r="R80" s="117">
        <v>0</v>
      </c>
      <c r="S80" s="117">
        <v>0</v>
      </c>
      <c r="T80" s="197">
        <v>0</v>
      </c>
      <c r="U80" s="178">
        <v>0</v>
      </c>
      <c r="V80" s="178">
        <v>0</v>
      </c>
      <c r="W80" s="197">
        <v>0</v>
      </c>
      <c r="X80" s="178">
        <v>0</v>
      </c>
      <c r="Y80" s="178">
        <v>0</v>
      </c>
      <c r="Z80" s="197">
        <v>0</v>
      </c>
      <c r="AA80" s="178">
        <v>0</v>
      </c>
      <c r="AB80" s="178">
        <v>0</v>
      </c>
      <c r="AC80" s="197">
        <v>0</v>
      </c>
      <c r="AD80" s="178">
        <v>0</v>
      </c>
      <c r="AE80" s="178">
        <v>0</v>
      </c>
      <c r="AF80" s="197">
        <v>0</v>
      </c>
      <c r="AG80" s="178">
        <v>0</v>
      </c>
      <c r="AH80" s="178">
        <v>0</v>
      </c>
      <c r="AI80" s="194">
        <v>0</v>
      </c>
      <c r="AJ80" s="173">
        <v>0</v>
      </c>
      <c r="AK80" s="173">
        <v>0</v>
      </c>
      <c r="AL80" s="197">
        <v>0</v>
      </c>
      <c r="AM80" s="178"/>
      <c r="AN80" s="178"/>
      <c r="AO80" s="48">
        <v>0</v>
      </c>
      <c r="AP80" s="13">
        <v>0</v>
      </c>
      <c r="AQ80" s="13">
        <v>0</v>
      </c>
      <c r="AR80" s="48">
        <v>0</v>
      </c>
      <c r="AS80" s="13"/>
      <c r="AT80" s="13"/>
      <c r="AU80" s="48">
        <v>0</v>
      </c>
      <c r="AV80" s="162"/>
      <c r="AW80" s="162"/>
      <c r="AX80" s="162">
        <f t="shared" si="50"/>
        <v>0</v>
      </c>
      <c r="AY80" s="162">
        <f t="shared" si="51"/>
        <v>0</v>
      </c>
      <c r="AZ80" s="162"/>
      <c r="BA80" s="13">
        <f t="shared" si="52"/>
        <v>0</v>
      </c>
      <c r="BB80" s="13"/>
      <c r="BC80" s="13">
        <f t="shared" si="53"/>
        <v>0</v>
      </c>
      <c r="BD80" s="13">
        <f t="shared" si="54"/>
        <v>0</v>
      </c>
      <c r="BE80" s="13">
        <f t="shared" si="55"/>
        <v>0</v>
      </c>
      <c r="BF80" s="13">
        <f t="shared" si="56"/>
        <v>0</v>
      </c>
      <c r="BG80" s="13"/>
    </row>
    <row r="81" spans="1:59" ht="23.25">
      <c r="A81" s="10">
        <v>58</v>
      </c>
      <c r="B81" s="132" t="s">
        <v>115</v>
      </c>
      <c r="C81" s="47" t="s">
        <v>114</v>
      </c>
      <c r="D81" s="47"/>
      <c r="E81" s="197">
        <v>0</v>
      </c>
      <c r="F81" s="178">
        <v>0</v>
      </c>
      <c r="G81" s="178">
        <v>0</v>
      </c>
      <c r="H81" s="197">
        <v>0</v>
      </c>
      <c r="I81" s="178">
        <v>0</v>
      </c>
      <c r="J81" s="178">
        <v>0</v>
      </c>
      <c r="K81" s="197">
        <v>0</v>
      </c>
      <c r="L81" s="178">
        <v>0</v>
      </c>
      <c r="M81" s="178">
        <v>0</v>
      </c>
      <c r="N81" s="197">
        <v>0</v>
      </c>
      <c r="O81" s="178"/>
      <c r="P81" s="178"/>
      <c r="Q81" s="190">
        <v>0</v>
      </c>
      <c r="R81" s="117">
        <v>0</v>
      </c>
      <c r="S81" s="117">
        <v>0</v>
      </c>
      <c r="T81" s="197">
        <v>0</v>
      </c>
      <c r="U81" s="178">
        <v>0</v>
      </c>
      <c r="V81" s="178">
        <v>0</v>
      </c>
      <c r="W81" s="197">
        <v>0</v>
      </c>
      <c r="X81" s="178">
        <v>0</v>
      </c>
      <c r="Y81" s="178">
        <v>0</v>
      </c>
      <c r="Z81" s="197">
        <v>0</v>
      </c>
      <c r="AA81" s="178">
        <v>0</v>
      </c>
      <c r="AB81" s="178">
        <v>0</v>
      </c>
      <c r="AC81" s="197">
        <v>0</v>
      </c>
      <c r="AD81" s="178">
        <v>0</v>
      </c>
      <c r="AE81" s="178">
        <v>0</v>
      </c>
      <c r="AF81" s="197">
        <v>0</v>
      </c>
      <c r="AG81" s="178">
        <v>0</v>
      </c>
      <c r="AH81" s="178">
        <v>0</v>
      </c>
      <c r="AI81" s="194">
        <v>0</v>
      </c>
      <c r="AJ81" s="173">
        <v>0</v>
      </c>
      <c r="AK81" s="173">
        <v>0</v>
      </c>
      <c r="AL81" s="197">
        <v>0</v>
      </c>
      <c r="AM81" s="178"/>
      <c r="AN81" s="178"/>
      <c r="AO81" s="48">
        <v>0</v>
      </c>
      <c r="AP81" s="13">
        <v>0</v>
      </c>
      <c r="AQ81" s="13">
        <v>0</v>
      </c>
      <c r="AR81" s="48">
        <v>0</v>
      </c>
      <c r="AS81" s="13"/>
      <c r="AT81" s="13"/>
      <c r="AU81" s="48">
        <v>0</v>
      </c>
      <c r="AV81" s="162"/>
      <c r="AW81" s="162"/>
      <c r="AX81" s="162">
        <f t="shared" si="50"/>
        <v>0</v>
      </c>
      <c r="AY81" s="162">
        <f t="shared" si="51"/>
        <v>0</v>
      </c>
      <c r="AZ81" s="162"/>
      <c r="BA81" s="13">
        <f t="shared" si="52"/>
        <v>0</v>
      </c>
      <c r="BB81" s="13"/>
      <c r="BC81" s="13">
        <f t="shared" si="53"/>
        <v>0</v>
      </c>
      <c r="BD81" s="13">
        <f t="shared" si="54"/>
        <v>0</v>
      </c>
      <c r="BE81" s="13">
        <f t="shared" si="55"/>
        <v>0</v>
      </c>
      <c r="BF81" s="13">
        <f t="shared" si="56"/>
        <v>0</v>
      </c>
      <c r="BG81" s="13"/>
    </row>
    <row r="82" spans="1:59" ht="23.25">
      <c r="A82" s="10">
        <v>59</v>
      </c>
      <c r="B82" s="132" t="s">
        <v>117</v>
      </c>
      <c r="C82" s="47" t="s">
        <v>116</v>
      </c>
      <c r="D82" s="47"/>
      <c r="E82" s="197">
        <v>135</v>
      </c>
      <c r="F82" s="178">
        <v>135</v>
      </c>
      <c r="G82" s="178">
        <v>0</v>
      </c>
      <c r="H82" s="197">
        <v>56</v>
      </c>
      <c r="I82" s="178">
        <v>56</v>
      </c>
      <c r="J82" s="178">
        <v>0</v>
      </c>
      <c r="K82" s="197">
        <v>140</v>
      </c>
      <c r="L82" s="178">
        <v>140</v>
      </c>
      <c r="M82" s="178">
        <v>0</v>
      </c>
      <c r="N82" s="197">
        <v>0</v>
      </c>
      <c r="O82" s="178"/>
      <c r="P82" s="178"/>
      <c r="Q82" s="190">
        <v>250</v>
      </c>
      <c r="R82" s="117">
        <v>250</v>
      </c>
      <c r="S82" s="117">
        <v>0</v>
      </c>
      <c r="T82" s="197">
        <v>84</v>
      </c>
      <c r="U82" s="178">
        <v>84</v>
      </c>
      <c r="V82" s="178">
        <v>0</v>
      </c>
      <c r="W82" s="197">
        <v>84</v>
      </c>
      <c r="X82" s="178">
        <v>84</v>
      </c>
      <c r="Y82" s="178">
        <v>0</v>
      </c>
      <c r="Z82" s="197">
        <v>0</v>
      </c>
      <c r="AA82" s="178">
        <v>0</v>
      </c>
      <c r="AB82" s="178">
        <v>0</v>
      </c>
      <c r="AC82" s="197">
        <v>28</v>
      </c>
      <c r="AD82" s="178">
        <v>28</v>
      </c>
      <c r="AE82" s="178">
        <v>0</v>
      </c>
      <c r="AF82" s="197">
        <v>-5</v>
      </c>
      <c r="AG82" s="178">
        <v>-5</v>
      </c>
      <c r="AH82" s="178">
        <v>0</v>
      </c>
      <c r="AI82" s="194">
        <v>-0.2</v>
      </c>
      <c r="AJ82" s="173">
        <v>-0.2</v>
      </c>
      <c r="AK82" s="173">
        <v>0</v>
      </c>
      <c r="AL82" s="197">
        <v>0</v>
      </c>
      <c r="AM82" s="178"/>
      <c r="AN82" s="178"/>
      <c r="AO82" s="48">
        <v>0</v>
      </c>
      <c r="AP82" s="13">
        <v>0</v>
      </c>
      <c r="AQ82" s="13">
        <v>0</v>
      </c>
      <c r="AR82" s="48">
        <v>0</v>
      </c>
      <c r="AS82" s="13"/>
      <c r="AT82" s="13"/>
      <c r="AU82" s="48">
        <v>0</v>
      </c>
      <c r="AV82" s="162"/>
      <c r="AW82" s="162"/>
      <c r="AX82" s="162">
        <f t="shared" si="50"/>
        <v>0</v>
      </c>
      <c r="AY82" s="162">
        <f t="shared" si="51"/>
        <v>0</v>
      </c>
      <c r="AZ82" s="162"/>
      <c r="BA82" s="13">
        <f t="shared" si="52"/>
        <v>0</v>
      </c>
      <c r="BB82" s="13"/>
      <c r="BC82" s="13">
        <f t="shared" si="53"/>
        <v>0</v>
      </c>
      <c r="BD82" s="13">
        <f t="shared" si="54"/>
        <v>0</v>
      </c>
      <c r="BE82" s="13">
        <f t="shared" si="55"/>
        <v>0</v>
      </c>
      <c r="BF82" s="13">
        <f t="shared" si="56"/>
        <v>0</v>
      </c>
      <c r="BG82" s="13"/>
    </row>
    <row r="83" spans="1:59" ht="23.25">
      <c r="A83" s="10">
        <v>60</v>
      </c>
      <c r="B83" s="132" t="s">
        <v>121</v>
      </c>
      <c r="C83" s="47" t="s">
        <v>118</v>
      </c>
      <c r="D83" s="47"/>
      <c r="E83" s="197">
        <v>0</v>
      </c>
      <c r="F83" s="178">
        <v>0</v>
      </c>
      <c r="G83" s="178">
        <v>0</v>
      </c>
      <c r="H83" s="197">
        <v>0</v>
      </c>
      <c r="I83" s="178">
        <v>0</v>
      </c>
      <c r="J83" s="178">
        <v>0</v>
      </c>
      <c r="K83" s="197">
        <v>0</v>
      </c>
      <c r="L83" s="178">
        <v>0</v>
      </c>
      <c r="M83" s="178">
        <v>0</v>
      </c>
      <c r="N83" s="197">
        <v>0</v>
      </c>
      <c r="O83" s="178"/>
      <c r="P83" s="178"/>
      <c r="Q83" s="190">
        <v>0</v>
      </c>
      <c r="R83" s="117">
        <v>0</v>
      </c>
      <c r="S83" s="117">
        <v>0</v>
      </c>
      <c r="T83" s="197">
        <v>0</v>
      </c>
      <c r="U83" s="178">
        <v>0</v>
      </c>
      <c r="V83" s="178">
        <v>0</v>
      </c>
      <c r="W83" s="197">
        <v>0</v>
      </c>
      <c r="X83" s="178">
        <v>0</v>
      </c>
      <c r="Y83" s="178">
        <v>0</v>
      </c>
      <c r="Z83" s="197">
        <v>0</v>
      </c>
      <c r="AA83" s="178">
        <v>0</v>
      </c>
      <c r="AB83" s="178">
        <v>0</v>
      </c>
      <c r="AC83" s="197">
        <v>0</v>
      </c>
      <c r="AD83" s="178">
        <v>0</v>
      </c>
      <c r="AE83" s="178">
        <v>0</v>
      </c>
      <c r="AF83" s="197">
        <v>0</v>
      </c>
      <c r="AG83" s="178">
        <v>0</v>
      </c>
      <c r="AH83" s="178">
        <v>0</v>
      </c>
      <c r="AI83" s="194">
        <v>0</v>
      </c>
      <c r="AJ83" s="173">
        <v>0</v>
      </c>
      <c r="AK83" s="173">
        <v>0</v>
      </c>
      <c r="AL83" s="197">
        <v>0</v>
      </c>
      <c r="AM83" s="178"/>
      <c r="AN83" s="178"/>
      <c r="AO83" s="48">
        <v>0</v>
      </c>
      <c r="AP83" s="13">
        <v>0</v>
      </c>
      <c r="AQ83" s="13">
        <v>0</v>
      </c>
      <c r="AR83" s="48">
        <v>0</v>
      </c>
      <c r="AS83" s="13"/>
      <c r="AT83" s="13"/>
      <c r="AU83" s="48">
        <v>0</v>
      </c>
      <c r="AV83" s="162"/>
      <c r="AW83" s="162"/>
      <c r="AX83" s="162">
        <f t="shared" si="50"/>
        <v>0</v>
      </c>
      <c r="AY83" s="162">
        <f t="shared" si="51"/>
        <v>0</v>
      </c>
      <c r="AZ83" s="162"/>
      <c r="BA83" s="13">
        <f t="shared" si="52"/>
        <v>0</v>
      </c>
      <c r="BB83" s="13"/>
      <c r="BC83" s="13">
        <f t="shared" si="53"/>
        <v>0</v>
      </c>
      <c r="BD83" s="13">
        <f t="shared" si="54"/>
        <v>0</v>
      </c>
      <c r="BE83" s="13">
        <f t="shared" si="55"/>
        <v>0</v>
      </c>
      <c r="BF83" s="13">
        <f t="shared" si="56"/>
        <v>0</v>
      </c>
      <c r="BG83" s="149"/>
    </row>
    <row r="84" spans="1:59" ht="23.25">
      <c r="A84" s="10">
        <v>61</v>
      </c>
      <c r="B84" s="132" t="s">
        <v>123</v>
      </c>
      <c r="C84" s="47" t="s">
        <v>119</v>
      </c>
      <c r="D84" s="47"/>
      <c r="E84" s="197">
        <v>0</v>
      </c>
      <c r="F84" s="178">
        <v>0</v>
      </c>
      <c r="G84" s="178">
        <v>0</v>
      </c>
      <c r="H84" s="197">
        <v>0</v>
      </c>
      <c r="I84" s="178">
        <v>0</v>
      </c>
      <c r="J84" s="178">
        <v>0</v>
      </c>
      <c r="K84" s="197">
        <v>0</v>
      </c>
      <c r="L84" s="178">
        <v>0</v>
      </c>
      <c r="M84" s="178">
        <v>0</v>
      </c>
      <c r="N84" s="197">
        <v>0</v>
      </c>
      <c r="O84" s="178"/>
      <c r="P84" s="178"/>
      <c r="Q84" s="190">
        <v>0</v>
      </c>
      <c r="R84" s="117">
        <v>0</v>
      </c>
      <c r="S84" s="117">
        <v>0</v>
      </c>
      <c r="T84" s="197">
        <v>0</v>
      </c>
      <c r="U84" s="178">
        <v>0</v>
      </c>
      <c r="V84" s="178">
        <v>0</v>
      </c>
      <c r="W84" s="197">
        <v>0</v>
      </c>
      <c r="X84" s="178">
        <v>0</v>
      </c>
      <c r="Y84" s="178">
        <v>0</v>
      </c>
      <c r="Z84" s="197">
        <v>0</v>
      </c>
      <c r="AA84" s="178">
        <v>0</v>
      </c>
      <c r="AB84" s="178">
        <v>0</v>
      </c>
      <c r="AC84" s="197">
        <v>0</v>
      </c>
      <c r="AD84" s="178">
        <v>0</v>
      </c>
      <c r="AE84" s="178">
        <v>0</v>
      </c>
      <c r="AF84" s="197">
        <v>0</v>
      </c>
      <c r="AG84" s="178">
        <v>0</v>
      </c>
      <c r="AH84" s="178">
        <v>0</v>
      </c>
      <c r="AI84" s="194">
        <v>0</v>
      </c>
      <c r="AJ84" s="173">
        <v>0</v>
      </c>
      <c r="AK84" s="173">
        <v>0</v>
      </c>
      <c r="AL84" s="197">
        <v>0</v>
      </c>
      <c r="AM84" s="178"/>
      <c r="AN84" s="178"/>
      <c r="AO84" s="48">
        <v>0</v>
      </c>
      <c r="AP84" s="13">
        <v>0</v>
      </c>
      <c r="AQ84" s="13">
        <v>0</v>
      </c>
      <c r="AR84" s="48">
        <v>0</v>
      </c>
      <c r="AS84" s="13"/>
      <c r="AT84" s="13"/>
      <c r="AU84" s="48">
        <v>0</v>
      </c>
      <c r="AV84" s="162"/>
      <c r="AW84" s="162"/>
      <c r="AX84" s="162">
        <f t="shared" si="50"/>
        <v>0</v>
      </c>
      <c r="AY84" s="162">
        <f t="shared" si="51"/>
        <v>0</v>
      </c>
      <c r="AZ84" s="162"/>
      <c r="BA84" s="13">
        <f t="shared" si="52"/>
        <v>0</v>
      </c>
      <c r="BB84" s="13"/>
      <c r="BC84" s="13">
        <f t="shared" si="53"/>
        <v>0</v>
      </c>
      <c r="BD84" s="13">
        <f t="shared" si="54"/>
        <v>0</v>
      </c>
      <c r="BE84" s="13">
        <f t="shared" si="55"/>
        <v>0</v>
      </c>
      <c r="BF84" s="13">
        <f t="shared" si="56"/>
        <v>0</v>
      </c>
      <c r="BG84" s="13"/>
    </row>
    <row r="85" spans="1:59" ht="23.25">
      <c r="A85" s="10">
        <v>62</v>
      </c>
      <c r="B85" s="132" t="s">
        <v>125</v>
      </c>
      <c r="C85" s="47" t="s">
        <v>120</v>
      </c>
      <c r="D85" s="47"/>
      <c r="E85" s="197">
        <v>0</v>
      </c>
      <c r="F85" s="178">
        <v>0</v>
      </c>
      <c r="G85" s="178">
        <v>0</v>
      </c>
      <c r="H85" s="197">
        <v>0</v>
      </c>
      <c r="I85" s="178">
        <v>0</v>
      </c>
      <c r="J85" s="178">
        <v>0</v>
      </c>
      <c r="K85" s="197">
        <v>0</v>
      </c>
      <c r="L85" s="178">
        <v>0</v>
      </c>
      <c r="M85" s="178">
        <v>0</v>
      </c>
      <c r="N85" s="197">
        <v>0</v>
      </c>
      <c r="O85" s="178"/>
      <c r="P85" s="178"/>
      <c r="Q85" s="190">
        <v>0</v>
      </c>
      <c r="R85" s="117">
        <v>0</v>
      </c>
      <c r="S85" s="117">
        <v>0</v>
      </c>
      <c r="T85" s="197">
        <v>0</v>
      </c>
      <c r="U85" s="178">
        <v>0</v>
      </c>
      <c r="V85" s="178">
        <v>0</v>
      </c>
      <c r="W85" s="197">
        <v>0</v>
      </c>
      <c r="X85" s="178">
        <v>0</v>
      </c>
      <c r="Y85" s="178">
        <v>0</v>
      </c>
      <c r="Z85" s="197">
        <v>0</v>
      </c>
      <c r="AA85" s="178">
        <v>0</v>
      </c>
      <c r="AB85" s="178">
        <v>0</v>
      </c>
      <c r="AC85" s="197">
        <v>0</v>
      </c>
      <c r="AD85" s="178">
        <v>0</v>
      </c>
      <c r="AE85" s="178">
        <v>0</v>
      </c>
      <c r="AF85" s="197">
        <v>0</v>
      </c>
      <c r="AG85" s="178">
        <v>0</v>
      </c>
      <c r="AH85" s="178">
        <v>0</v>
      </c>
      <c r="AI85" s="194">
        <v>0</v>
      </c>
      <c r="AJ85" s="173">
        <v>0</v>
      </c>
      <c r="AK85" s="173">
        <v>0</v>
      </c>
      <c r="AL85" s="197">
        <v>0</v>
      </c>
      <c r="AM85" s="178"/>
      <c r="AN85" s="178"/>
      <c r="AO85" s="48">
        <v>0</v>
      </c>
      <c r="AP85" s="13">
        <v>0</v>
      </c>
      <c r="AQ85" s="13">
        <v>0</v>
      </c>
      <c r="AR85" s="48">
        <v>0</v>
      </c>
      <c r="AS85" s="13"/>
      <c r="AT85" s="13"/>
      <c r="AU85" s="48">
        <v>0</v>
      </c>
      <c r="AV85" s="162"/>
      <c r="AW85" s="162"/>
      <c r="AX85" s="162">
        <f t="shared" si="50"/>
        <v>0</v>
      </c>
      <c r="AY85" s="162">
        <f t="shared" si="51"/>
        <v>0</v>
      </c>
      <c r="AZ85" s="162"/>
      <c r="BA85" s="13">
        <f t="shared" si="52"/>
        <v>0</v>
      </c>
      <c r="BB85" s="13"/>
      <c r="BC85" s="13">
        <f t="shared" si="53"/>
        <v>0</v>
      </c>
      <c r="BD85" s="13">
        <f t="shared" si="54"/>
        <v>0</v>
      </c>
      <c r="BE85" s="13">
        <f t="shared" si="55"/>
        <v>0</v>
      </c>
      <c r="BF85" s="13">
        <f t="shared" si="56"/>
        <v>0</v>
      </c>
      <c r="BG85" s="13"/>
    </row>
    <row r="86" spans="1:59" ht="23.25">
      <c r="A86" s="10">
        <v>63</v>
      </c>
      <c r="B86" s="132" t="s">
        <v>127</v>
      </c>
      <c r="C86" s="47" t="s">
        <v>122</v>
      </c>
      <c r="D86" s="47"/>
      <c r="E86" s="197">
        <v>0</v>
      </c>
      <c r="F86" s="178">
        <v>0</v>
      </c>
      <c r="G86" s="178">
        <v>0</v>
      </c>
      <c r="H86" s="197">
        <v>0</v>
      </c>
      <c r="I86" s="178">
        <v>0</v>
      </c>
      <c r="J86" s="178">
        <v>0</v>
      </c>
      <c r="K86" s="197">
        <v>0</v>
      </c>
      <c r="L86" s="178">
        <v>0</v>
      </c>
      <c r="M86" s="178">
        <v>0</v>
      </c>
      <c r="N86" s="197">
        <v>0</v>
      </c>
      <c r="O86" s="178"/>
      <c r="P86" s="178"/>
      <c r="Q86" s="190">
        <v>0</v>
      </c>
      <c r="R86" s="117">
        <v>0</v>
      </c>
      <c r="S86" s="117">
        <v>0</v>
      </c>
      <c r="T86" s="197">
        <v>0</v>
      </c>
      <c r="U86" s="178">
        <v>0</v>
      </c>
      <c r="V86" s="178">
        <v>0</v>
      </c>
      <c r="W86" s="197">
        <v>0</v>
      </c>
      <c r="X86" s="178">
        <v>0</v>
      </c>
      <c r="Y86" s="178">
        <v>0</v>
      </c>
      <c r="Z86" s="197">
        <v>0</v>
      </c>
      <c r="AA86" s="178">
        <v>0</v>
      </c>
      <c r="AB86" s="178">
        <v>0</v>
      </c>
      <c r="AC86" s="197">
        <v>0</v>
      </c>
      <c r="AD86" s="178">
        <v>0</v>
      </c>
      <c r="AE86" s="178">
        <v>0</v>
      </c>
      <c r="AF86" s="197">
        <v>0</v>
      </c>
      <c r="AG86" s="178">
        <v>0</v>
      </c>
      <c r="AH86" s="178">
        <v>0</v>
      </c>
      <c r="AI86" s="194">
        <v>0</v>
      </c>
      <c r="AJ86" s="173">
        <v>0</v>
      </c>
      <c r="AK86" s="173">
        <v>0</v>
      </c>
      <c r="AL86" s="197">
        <v>0</v>
      </c>
      <c r="AM86" s="178"/>
      <c r="AN86" s="178"/>
      <c r="AO86" s="48">
        <v>0</v>
      </c>
      <c r="AP86" s="13">
        <v>0</v>
      </c>
      <c r="AQ86" s="13">
        <v>0</v>
      </c>
      <c r="AR86" s="48">
        <v>0</v>
      </c>
      <c r="AS86" s="13"/>
      <c r="AT86" s="13"/>
      <c r="AU86" s="48">
        <v>0</v>
      </c>
      <c r="AV86" s="162"/>
      <c r="AW86" s="162"/>
      <c r="AX86" s="162">
        <f t="shared" si="50"/>
        <v>0</v>
      </c>
      <c r="AY86" s="162">
        <f t="shared" si="51"/>
        <v>0</v>
      </c>
      <c r="AZ86" s="162"/>
      <c r="BA86" s="13">
        <f t="shared" si="52"/>
        <v>0</v>
      </c>
      <c r="BB86" s="13"/>
      <c r="BC86" s="13">
        <f t="shared" si="53"/>
        <v>0</v>
      </c>
      <c r="BD86" s="13">
        <f t="shared" si="54"/>
        <v>0</v>
      </c>
      <c r="BE86" s="13">
        <f t="shared" si="55"/>
        <v>0</v>
      </c>
      <c r="BF86" s="13">
        <f t="shared" si="56"/>
        <v>0</v>
      </c>
      <c r="BG86" s="13"/>
    </row>
    <row r="87" spans="1:59" ht="23.25">
      <c r="A87" s="10">
        <v>64</v>
      </c>
      <c r="B87" s="132" t="s">
        <v>129</v>
      </c>
      <c r="C87" s="47" t="s">
        <v>124</v>
      </c>
      <c r="D87" s="47"/>
      <c r="E87" s="197">
        <v>0</v>
      </c>
      <c r="F87" s="178">
        <v>0</v>
      </c>
      <c r="G87" s="178">
        <v>0</v>
      </c>
      <c r="H87" s="197">
        <v>0</v>
      </c>
      <c r="I87" s="178">
        <v>0</v>
      </c>
      <c r="J87" s="178">
        <v>0</v>
      </c>
      <c r="K87" s="197">
        <v>0</v>
      </c>
      <c r="L87" s="178">
        <v>0</v>
      </c>
      <c r="M87" s="178">
        <v>0</v>
      </c>
      <c r="N87" s="197">
        <v>0</v>
      </c>
      <c r="O87" s="178"/>
      <c r="P87" s="178"/>
      <c r="Q87" s="190">
        <v>0</v>
      </c>
      <c r="R87" s="117">
        <v>0</v>
      </c>
      <c r="S87" s="117">
        <v>0</v>
      </c>
      <c r="T87" s="197">
        <v>0</v>
      </c>
      <c r="U87" s="178">
        <v>0</v>
      </c>
      <c r="V87" s="178">
        <v>0</v>
      </c>
      <c r="W87" s="197">
        <v>0</v>
      </c>
      <c r="X87" s="178">
        <v>0</v>
      </c>
      <c r="Y87" s="178">
        <v>0</v>
      </c>
      <c r="Z87" s="197">
        <v>0</v>
      </c>
      <c r="AA87" s="178">
        <v>0</v>
      </c>
      <c r="AB87" s="178">
        <v>0</v>
      </c>
      <c r="AC87" s="197">
        <v>0</v>
      </c>
      <c r="AD87" s="178">
        <v>0</v>
      </c>
      <c r="AE87" s="178">
        <v>0</v>
      </c>
      <c r="AF87" s="197">
        <v>0</v>
      </c>
      <c r="AG87" s="178">
        <v>0</v>
      </c>
      <c r="AH87" s="178">
        <v>0</v>
      </c>
      <c r="AI87" s="194">
        <v>0</v>
      </c>
      <c r="AJ87" s="173">
        <v>0</v>
      </c>
      <c r="AK87" s="173">
        <v>0</v>
      </c>
      <c r="AL87" s="197">
        <v>0</v>
      </c>
      <c r="AM87" s="178"/>
      <c r="AN87" s="178"/>
      <c r="AO87" s="48">
        <v>0</v>
      </c>
      <c r="AP87" s="13">
        <v>0</v>
      </c>
      <c r="AQ87" s="13">
        <v>0</v>
      </c>
      <c r="AR87" s="48">
        <v>0</v>
      </c>
      <c r="AS87" s="13"/>
      <c r="AT87" s="13"/>
      <c r="AU87" s="48">
        <v>0</v>
      </c>
      <c r="AV87" s="162"/>
      <c r="AW87" s="162"/>
      <c r="AX87" s="162">
        <f t="shared" si="50"/>
        <v>0</v>
      </c>
      <c r="AY87" s="162">
        <f t="shared" si="51"/>
        <v>0</v>
      </c>
      <c r="AZ87" s="162"/>
      <c r="BA87" s="13">
        <f t="shared" si="52"/>
        <v>0</v>
      </c>
      <c r="BB87" s="13"/>
      <c r="BC87" s="13">
        <f t="shared" si="53"/>
        <v>0</v>
      </c>
      <c r="BD87" s="13">
        <f t="shared" si="54"/>
        <v>0</v>
      </c>
      <c r="BE87" s="13">
        <f t="shared" si="55"/>
        <v>0</v>
      </c>
      <c r="BF87" s="13">
        <f t="shared" si="56"/>
        <v>0</v>
      </c>
      <c r="BG87" s="13"/>
    </row>
    <row r="88" spans="1:59" ht="23.25">
      <c r="A88" s="10">
        <v>65</v>
      </c>
      <c r="B88" s="132" t="s">
        <v>132</v>
      </c>
      <c r="C88" s="47" t="s">
        <v>126</v>
      </c>
      <c r="D88" s="47"/>
      <c r="E88" s="197">
        <v>0</v>
      </c>
      <c r="F88" s="178">
        <v>0</v>
      </c>
      <c r="G88" s="178">
        <v>0</v>
      </c>
      <c r="H88" s="197">
        <v>0</v>
      </c>
      <c r="I88" s="178">
        <v>0</v>
      </c>
      <c r="J88" s="178">
        <v>0</v>
      </c>
      <c r="K88" s="197">
        <v>0</v>
      </c>
      <c r="L88" s="178">
        <v>0</v>
      </c>
      <c r="M88" s="178">
        <v>0</v>
      </c>
      <c r="N88" s="197">
        <v>0</v>
      </c>
      <c r="O88" s="178"/>
      <c r="P88" s="178"/>
      <c r="Q88" s="190">
        <v>0</v>
      </c>
      <c r="R88" s="117">
        <v>0</v>
      </c>
      <c r="S88" s="117">
        <v>0</v>
      </c>
      <c r="T88" s="197">
        <v>0</v>
      </c>
      <c r="U88" s="178">
        <v>0</v>
      </c>
      <c r="V88" s="178">
        <v>0</v>
      </c>
      <c r="W88" s="197">
        <v>0</v>
      </c>
      <c r="X88" s="178">
        <v>0</v>
      </c>
      <c r="Y88" s="178">
        <v>0</v>
      </c>
      <c r="Z88" s="197">
        <v>0</v>
      </c>
      <c r="AA88" s="178">
        <v>0</v>
      </c>
      <c r="AB88" s="178">
        <v>0</v>
      </c>
      <c r="AC88" s="197">
        <v>0</v>
      </c>
      <c r="AD88" s="178">
        <v>0</v>
      </c>
      <c r="AE88" s="178">
        <v>0</v>
      </c>
      <c r="AF88" s="197">
        <v>0</v>
      </c>
      <c r="AG88" s="178">
        <v>0</v>
      </c>
      <c r="AH88" s="178">
        <v>0</v>
      </c>
      <c r="AI88" s="194">
        <v>0</v>
      </c>
      <c r="AJ88" s="173">
        <v>0</v>
      </c>
      <c r="AK88" s="173">
        <v>0</v>
      </c>
      <c r="AL88" s="197">
        <v>0</v>
      </c>
      <c r="AM88" s="178"/>
      <c r="AN88" s="178"/>
      <c r="AO88" s="48">
        <v>0</v>
      </c>
      <c r="AP88" s="13">
        <v>0</v>
      </c>
      <c r="AQ88" s="13">
        <v>0</v>
      </c>
      <c r="AR88" s="48">
        <v>0</v>
      </c>
      <c r="AS88" s="13"/>
      <c r="AT88" s="13"/>
      <c r="AU88" s="48">
        <v>0</v>
      </c>
      <c r="AV88" s="162"/>
      <c r="AW88" s="162"/>
      <c r="AX88" s="162">
        <f t="shared" si="50"/>
        <v>0</v>
      </c>
      <c r="AY88" s="162">
        <f t="shared" si="51"/>
        <v>0</v>
      </c>
      <c r="AZ88" s="162"/>
      <c r="BA88" s="13">
        <f t="shared" si="52"/>
        <v>0</v>
      </c>
      <c r="BB88" s="13"/>
      <c r="BC88" s="13">
        <f t="shared" si="53"/>
        <v>0</v>
      </c>
      <c r="BD88" s="13">
        <f t="shared" si="54"/>
        <v>0</v>
      </c>
      <c r="BE88" s="13">
        <f t="shared" si="55"/>
        <v>0</v>
      </c>
      <c r="BF88" s="13">
        <f t="shared" si="56"/>
        <v>0</v>
      </c>
      <c r="BG88" s="13"/>
    </row>
    <row r="89" spans="1:59" ht="23.25">
      <c r="A89" s="10">
        <v>66</v>
      </c>
      <c r="B89" s="132" t="s">
        <v>134</v>
      </c>
      <c r="C89" s="47" t="s">
        <v>128</v>
      </c>
      <c r="D89" s="47"/>
      <c r="E89" s="197">
        <v>0</v>
      </c>
      <c r="F89" s="178">
        <v>0</v>
      </c>
      <c r="G89" s="178">
        <v>0</v>
      </c>
      <c r="H89" s="197">
        <v>0</v>
      </c>
      <c r="I89" s="178">
        <v>0</v>
      </c>
      <c r="J89" s="178">
        <v>0</v>
      </c>
      <c r="K89" s="197">
        <v>0</v>
      </c>
      <c r="L89" s="178">
        <v>0</v>
      </c>
      <c r="M89" s="178">
        <v>0</v>
      </c>
      <c r="N89" s="197">
        <v>0</v>
      </c>
      <c r="O89" s="178"/>
      <c r="P89" s="178"/>
      <c r="Q89" s="190">
        <v>0</v>
      </c>
      <c r="R89" s="117">
        <v>0</v>
      </c>
      <c r="S89" s="117">
        <v>0</v>
      </c>
      <c r="T89" s="197">
        <v>0</v>
      </c>
      <c r="U89" s="178">
        <v>0</v>
      </c>
      <c r="V89" s="178">
        <v>0</v>
      </c>
      <c r="W89" s="197">
        <v>0</v>
      </c>
      <c r="X89" s="178">
        <v>0</v>
      </c>
      <c r="Y89" s="178">
        <v>0</v>
      </c>
      <c r="Z89" s="197">
        <v>0</v>
      </c>
      <c r="AA89" s="178">
        <v>0</v>
      </c>
      <c r="AB89" s="178">
        <v>0</v>
      </c>
      <c r="AC89" s="197">
        <v>0</v>
      </c>
      <c r="AD89" s="178">
        <v>0</v>
      </c>
      <c r="AE89" s="178">
        <v>0</v>
      </c>
      <c r="AF89" s="197">
        <v>0</v>
      </c>
      <c r="AG89" s="178">
        <v>0</v>
      </c>
      <c r="AH89" s="178">
        <v>0</v>
      </c>
      <c r="AI89" s="194">
        <v>0</v>
      </c>
      <c r="AJ89" s="173">
        <v>0</v>
      </c>
      <c r="AK89" s="173">
        <v>0</v>
      </c>
      <c r="AL89" s="197">
        <v>0</v>
      </c>
      <c r="AM89" s="178"/>
      <c r="AN89" s="178"/>
      <c r="AO89" s="48">
        <v>0</v>
      </c>
      <c r="AP89" s="13">
        <v>0</v>
      </c>
      <c r="AQ89" s="13">
        <v>0</v>
      </c>
      <c r="AR89" s="48">
        <v>0</v>
      </c>
      <c r="AS89" s="13"/>
      <c r="AT89" s="13"/>
      <c r="AU89" s="48">
        <v>0</v>
      </c>
      <c r="AV89" s="162"/>
      <c r="AW89" s="162"/>
      <c r="AX89" s="162">
        <f t="shared" si="50"/>
        <v>0</v>
      </c>
      <c r="AY89" s="162">
        <f t="shared" si="51"/>
        <v>0</v>
      </c>
      <c r="AZ89" s="162"/>
      <c r="BA89" s="13">
        <f t="shared" si="52"/>
        <v>0</v>
      </c>
      <c r="BB89" s="13"/>
      <c r="BC89" s="13">
        <f t="shared" si="53"/>
        <v>0</v>
      </c>
      <c r="BD89" s="13">
        <f t="shared" si="54"/>
        <v>0</v>
      </c>
      <c r="BE89" s="13">
        <f t="shared" si="55"/>
        <v>0</v>
      </c>
      <c r="BF89" s="13">
        <f t="shared" si="56"/>
        <v>0</v>
      </c>
      <c r="BG89" s="13"/>
    </row>
    <row r="90" spans="1:59" ht="23.25">
      <c r="A90" s="10">
        <v>67</v>
      </c>
      <c r="B90" s="132" t="s">
        <v>136</v>
      </c>
      <c r="C90" s="47" t="s">
        <v>130</v>
      </c>
      <c r="D90" s="47"/>
      <c r="E90" s="197">
        <v>0</v>
      </c>
      <c r="F90" s="178">
        <v>0</v>
      </c>
      <c r="G90" s="178">
        <v>0</v>
      </c>
      <c r="H90" s="197">
        <v>0</v>
      </c>
      <c r="I90" s="178">
        <v>0</v>
      </c>
      <c r="J90" s="178">
        <v>0</v>
      </c>
      <c r="K90" s="197">
        <v>0</v>
      </c>
      <c r="L90" s="178">
        <v>0</v>
      </c>
      <c r="M90" s="178">
        <v>0</v>
      </c>
      <c r="N90" s="197">
        <v>0</v>
      </c>
      <c r="O90" s="178"/>
      <c r="P90" s="178"/>
      <c r="Q90" s="190">
        <v>0</v>
      </c>
      <c r="R90" s="117">
        <v>0</v>
      </c>
      <c r="S90" s="117">
        <v>0</v>
      </c>
      <c r="T90" s="197">
        <v>0</v>
      </c>
      <c r="U90" s="178">
        <v>0</v>
      </c>
      <c r="V90" s="178">
        <v>0</v>
      </c>
      <c r="W90" s="197">
        <v>0</v>
      </c>
      <c r="X90" s="178">
        <v>0</v>
      </c>
      <c r="Y90" s="178">
        <v>0</v>
      </c>
      <c r="Z90" s="197">
        <v>0</v>
      </c>
      <c r="AA90" s="178">
        <v>0</v>
      </c>
      <c r="AB90" s="178">
        <v>0</v>
      </c>
      <c r="AC90" s="197">
        <v>0</v>
      </c>
      <c r="AD90" s="178">
        <v>0</v>
      </c>
      <c r="AE90" s="178">
        <v>0</v>
      </c>
      <c r="AF90" s="197">
        <v>0</v>
      </c>
      <c r="AG90" s="178">
        <v>0</v>
      </c>
      <c r="AH90" s="178">
        <v>0</v>
      </c>
      <c r="AI90" s="194">
        <v>0</v>
      </c>
      <c r="AJ90" s="173">
        <v>0</v>
      </c>
      <c r="AK90" s="173">
        <v>0</v>
      </c>
      <c r="AL90" s="197">
        <v>0</v>
      </c>
      <c r="AM90" s="178"/>
      <c r="AN90" s="178"/>
      <c r="AO90" s="48">
        <v>0</v>
      </c>
      <c r="AP90" s="13">
        <v>0</v>
      </c>
      <c r="AQ90" s="13">
        <v>0</v>
      </c>
      <c r="AR90" s="48">
        <v>0</v>
      </c>
      <c r="AS90" s="13"/>
      <c r="AT90" s="13"/>
      <c r="AU90" s="48">
        <v>0</v>
      </c>
      <c r="AV90" s="162"/>
      <c r="AW90" s="162"/>
      <c r="AX90" s="162">
        <f t="shared" si="50"/>
        <v>0</v>
      </c>
      <c r="AY90" s="162">
        <f t="shared" si="51"/>
        <v>0</v>
      </c>
      <c r="AZ90" s="162"/>
      <c r="BA90" s="13">
        <f t="shared" si="52"/>
        <v>0</v>
      </c>
      <c r="BB90" s="13"/>
      <c r="BC90" s="13">
        <f t="shared" si="53"/>
        <v>0</v>
      </c>
      <c r="BD90" s="13">
        <f t="shared" si="54"/>
        <v>0</v>
      </c>
      <c r="BE90" s="13">
        <f t="shared" si="55"/>
        <v>0</v>
      </c>
      <c r="BF90" s="13">
        <f t="shared" si="56"/>
        <v>0</v>
      </c>
      <c r="BG90" s="13"/>
    </row>
    <row r="91" spans="1:59" ht="23.25">
      <c r="A91" s="10">
        <v>68</v>
      </c>
      <c r="B91" s="132" t="s">
        <v>138</v>
      </c>
      <c r="C91" s="47" t="s">
        <v>131</v>
      </c>
      <c r="D91" s="47"/>
      <c r="E91" s="197">
        <v>0</v>
      </c>
      <c r="F91" s="178">
        <v>0</v>
      </c>
      <c r="G91" s="178">
        <v>0</v>
      </c>
      <c r="H91" s="197">
        <v>0</v>
      </c>
      <c r="I91" s="178">
        <v>0</v>
      </c>
      <c r="J91" s="178">
        <v>0</v>
      </c>
      <c r="K91" s="197">
        <v>0</v>
      </c>
      <c r="L91" s="178">
        <v>0</v>
      </c>
      <c r="M91" s="178">
        <v>0</v>
      </c>
      <c r="N91" s="197">
        <v>0</v>
      </c>
      <c r="O91" s="178"/>
      <c r="P91" s="178"/>
      <c r="Q91" s="190">
        <v>0</v>
      </c>
      <c r="R91" s="117">
        <v>0</v>
      </c>
      <c r="S91" s="117">
        <v>0</v>
      </c>
      <c r="T91" s="197">
        <v>0</v>
      </c>
      <c r="U91" s="178">
        <v>0</v>
      </c>
      <c r="V91" s="178">
        <v>0</v>
      </c>
      <c r="W91" s="197">
        <v>0</v>
      </c>
      <c r="X91" s="178">
        <v>0</v>
      </c>
      <c r="Y91" s="178">
        <v>0</v>
      </c>
      <c r="Z91" s="197">
        <v>0</v>
      </c>
      <c r="AA91" s="178">
        <v>0</v>
      </c>
      <c r="AB91" s="178">
        <v>0</v>
      </c>
      <c r="AC91" s="197">
        <v>0</v>
      </c>
      <c r="AD91" s="178">
        <v>0</v>
      </c>
      <c r="AE91" s="178">
        <v>0</v>
      </c>
      <c r="AF91" s="197">
        <v>0</v>
      </c>
      <c r="AG91" s="178">
        <v>0</v>
      </c>
      <c r="AH91" s="178">
        <v>0</v>
      </c>
      <c r="AI91" s="194">
        <v>0</v>
      </c>
      <c r="AJ91" s="173">
        <v>0</v>
      </c>
      <c r="AK91" s="173">
        <v>0</v>
      </c>
      <c r="AL91" s="197">
        <v>0</v>
      </c>
      <c r="AM91" s="178"/>
      <c r="AN91" s="178"/>
      <c r="AO91" s="48">
        <v>0</v>
      </c>
      <c r="AP91" s="13">
        <v>0</v>
      </c>
      <c r="AQ91" s="13">
        <v>0</v>
      </c>
      <c r="AR91" s="48">
        <v>0</v>
      </c>
      <c r="AS91" s="13"/>
      <c r="AT91" s="13"/>
      <c r="AU91" s="48">
        <v>0</v>
      </c>
      <c r="AV91" s="162"/>
      <c r="AW91" s="162"/>
      <c r="AX91" s="162">
        <f t="shared" si="50"/>
        <v>0</v>
      </c>
      <c r="AY91" s="162">
        <f t="shared" si="51"/>
        <v>0</v>
      </c>
      <c r="AZ91" s="162"/>
      <c r="BA91" s="13">
        <f t="shared" si="52"/>
        <v>0</v>
      </c>
      <c r="BB91" s="13"/>
      <c r="BC91" s="13">
        <f t="shared" si="53"/>
        <v>0</v>
      </c>
      <c r="BD91" s="13">
        <f t="shared" si="54"/>
        <v>0</v>
      </c>
      <c r="BE91" s="13">
        <f t="shared" si="55"/>
        <v>0</v>
      </c>
      <c r="BF91" s="13">
        <f t="shared" si="56"/>
        <v>0</v>
      </c>
      <c r="BG91" s="13"/>
    </row>
    <row r="92" spans="1:59" ht="23.25">
      <c r="A92" s="10">
        <v>69</v>
      </c>
      <c r="B92" s="132" t="s">
        <v>196</v>
      </c>
      <c r="C92" s="47" t="s">
        <v>133</v>
      </c>
      <c r="D92" s="47"/>
      <c r="E92" s="197">
        <v>0</v>
      </c>
      <c r="F92" s="178">
        <v>0</v>
      </c>
      <c r="G92" s="178">
        <v>0</v>
      </c>
      <c r="H92" s="197">
        <v>0</v>
      </c>
      <c r="I92" s="178">
        <v>0</v>
      </c>
      <c r="J92" s="178">
        <v>0</v>
      </c>
      <c r="K92" s="197">
        <v>0</v>
      </c>
      <c r="L92" s="178">
        <v>0</v>
      </c>
      <c r="M92" s="178">
        <v>0</v>
      </c>
      <c r="N92" s="197">
        <v>0</v>
      </c>
      <c r="O92" s="178"/>
      <c r="P92" s="178"/>
      <c r="Q92" s="190">
        <v>0</v>
      </c>
      <c r="R92" s="117">
        <v>0</v>
      </c>
      <c r="S92" s="117">
        <v>0</v>
      </c>
      <c r="T92" s="197">
        <v>0</v>
      </c>
      <c r="U92" s="178">
        <v>0</v>
      </c>
      <c r="V92" s="178">
        <v>0</v>
      </c>
      <c r="W92" s="197">
        <v>0</v>
      </c>
      <c r="X92" s="178">
        <v>0</v>
      </c>
      <c r="Y92" s="178">
        <v>0</v>
      </c>
      <c r="Z92" s="197">
        <v>0</v>
      </c>
      <c r="AA92" s="178">
        <v>0</v>
      </c>
      <c r="AB92" s="178">
        <v>0</v>
      </c>
      <c r="AC92" s="197">
        <v>0</v>
      </c>
      <c r="AD92" s="178">
        <v>0</v>
      </c>
      <c r="AE92" s="178">
        <v>0</v>
      </c>
      <c r="AF92" s="197">
        <v>0</v>
      </c>
      <c r="AG92" s="178">
        <v>0</v>
      </c>
      <c r="AH92" s="178">
        <v>0</v>
      </c>
      <c r="AI92" s="194">
        <v>0</v>
      </c>
      <c r="AJ92" s="173">
        <v>0</v>
      </c>
      <c r="AK92" s="173">
        <v>0</v>
      </c>
      <c r="AL92" s="197">
        <v>0</v>
      </c>
      <c r="AM92" s="178"/>
      <c r="AN92" s="178"/>
      <c r="AO92" s="48">
        <v>0</v>
      </c>
      <c r="AP92" s="13">
        <v>0</v>
      </c>
      <c r="AQ92" s="13">
        <v>0</v>
      </c>
      <c r="AR92" s="48">
        <v>0</v>
      </c>
      <c r="AS92" s="13"/>
      <c r="AT92" s="13"/>
      <c r="AU92" s="48">
        <v>0</v>
      </c>
      <c r="AV92" s="162"/>
      <c r="AW92" s="162"/>
      <c r="AX92" s="162">
        <f t="shared" si="50"/>
        <v>0</v>
      </c>
      <c r="AY92" s="162">
        <f t="shared" si="51"/>
        <v>0</v>
      </c>
      <c r="AZ92" s="162"/>
      <c r="BA92" s="13">
        <f t="shared" si="52"/>
        <v>0</v>
      </c>
      <c r="BB92" s="13"/>
      <c r="BC92" s="13">
        <f t="shared" si="53"/>
        <v>0</v>
      </c>
      <c r="BD92" s="13">
        <f t="shared" si="54"/>
        <v>0</v>
      </c>
      <c r="BE92" s="13">
        <f t="shared" si="55"/>
        <v>0</v>
      </c>
      <c r="BF92" s="13">
        <f t="shared" si="56"/>
        <v>0</v>
      </c>
      <c r="BG92" s="13"/>
    </row>
    <row r="93" spans="1:59" ht="23.25">
      <c r="A93" s="10">
        <v>70</v>
      </c>
      <c r="B93" s="132" t="s">
        <v>214</v>
      </c>
      <c r="C93" s="47"/>
      <c r="D93" s="47"/>
      <c r="E93" s="197">
        <v>0</v>
      </c>
      <c r="F93" s="178">
        <v>0</v>
      </c>
      <c r="G93" s="178">
        <v>0</v>
      </c>
      <c r="H93" s="197">
        <v>0</v>
      </c>
      <c r="I93" s="178">
        <v>0</v>
      </c>
      <c r="J93" s="178">
        <v>0</v>
      </c>
      <c r="K93" s="197">
        <v>0</v>
      </c>
      <c r="L93" s="178">
        <v>0</v>
      </c>
      <c r="M93" s="178">
        <v>0</v>
      </c>
      <c r="N93" s="197"/>
      <c r="O93" s="178"/>
      <c r="P93" s="178"/>
      <c r="Q93" s="190">
        <v>0</v>
      </c>
      <c r="R93" s="117">
        <v>0</v>
      </c>
      <c r="S93" s="117">
        <v>0</v>
      </c>
      <c r="T93" s="197">
        <v>0</v>
      </c>
      <c r="U93" s="178">
        <v>0</v>
      </c>
      <c r="V93" s="178">
        <v>0</v>
      </c>
      <c r="W93" s="197">
        <v>0</v>
      </c>
      <c r="X93" s="178">
        <v>0</v>
      </c>
      <c r="Y93" s="178">
        <v>0</v>
      </c>
      <c r="Z93" s="197">
        <v>0</v>
      </c>
      <c r="AA93" s="178">
        <v>0</v>
      </c>
      <c r="AB93" s="178">
        <v>0</v>
      </c>
      <c r="AC93" s="197">
        <v>0</v>
      </c>
      <c r="AD93" s="178">
        <v>0</v>
      </c>
      <c r="AE93" s="178">
        <v>0</v>
      </c>
      <c r="AF93" s="197">
        <v>0</v>
      </c>
      <c r="AG93" s="178">
        <v>0</v>
      </c>
      <c r="AH93" s="178">
        <v>0</v>
      </c>
      <c r="AI93" s="194">
        <v>0</v>
      </c>
      <c r="AJ93" s="173">
        <v>0</v>
      </c>
      <c r="AK93" s="173">
        <v>0</v>
      </c>
      <c r="AL93" s="197">
        <v>0</v>
      </c>
      <c r="AM93" s="178"/>
      <c r="AN93" s="178"/>
      <c r="AO93" s="48">
        <v>0</v>
      </c>
      <c r="AP93" s="13">
        <v>0</v>
      </c>
      <c r="AQ93" s="13">
        <v>0</v>
      </c>
      <c r="AR93" s="48">
        <v>0</v>
      </c>
      <c r="AS93" s="13"/>
      <c r="AT93" s="13"/>
      <c r="AU93" s="48">
        <v>0</v>
      </c>
      <c r="AV93" s="162"/>
      <c r="AW93" s="162"/>
      <c r="AX93" s="162">
        <f t="shared" si="50"/>
        <v>0</v>
      </c>
      <c r="AY93" s="162">
        <f t="shared" si="51"/>
        <v>0</v>
      </c>
      <c r="AZ93" s="162"/>
      <c r="BA93" s="13">
        <f t="shared" si="52"/>
        <v>0</v>
      </c>
      <c r="BB93" s="13"/>
      <c r="BC93" s="13">
        <f t="shared" si="53"/>
        <v>0</v>
      </c>
      <c r="BD93" s="13">
        <f t="shared" si="54"/>
        <v>0</v>
      </c>
      <c r="BE93" s="13">
        <f t="shared" si="55"/>
        <v>0</v>
      </c>
      <c r="BF93" s="13">
        <f t="shared" si="56"/>
        <v>0</v>
      </c>
      <c r="BG93" s="13"/>
    </row>
    <row r="94" spans="1:59" ht="23.25">
      <c r="A94" s="10">
        <v>71</v>
      </c>
      <c r="B94" s="132" t="s">
        <v>186</v>
      </c>
      <c r="C94" s="47"/>
      <c r="D94" s="47"/>
      <c r="E94" s="197">
        <v>0</v>
      </c>
      <c r="F94" s="178">
        <v>0</v>
      </c>
      <c r="G94" s="178">
        <v>0</v>
      </c>
      <c r="H94" s="197">
        <v>0</v>
      </c>
      <c r="I94" s="178">
        <v>0</v>
      </c>
      <c r="J94" s="178">
        <v>0</v>
      </c>
      <c r="K94" s="197">
        <v>0</v>
      </c>
      <c r="L94" s="178">
        <v>0</v>
      </c>
      <c r="M94" s="178">
        <v>0</v>
      </c>
      <c r="N94" s="197"/>
      <c r="O94" s="178"/>
      <c r="P94" s="178"/>
      <c r="Q94" s="190">
        <v>0</v>
      </c>
      <c r="R94" s="117">
        <v>0</v>
      </c>
      <c r="S94" s="117">
        <v>0</v>
      </c>
      <c r="T94" s="197">
        <v>0</v>
      </c>
      <c r="U94" s="178">
        <v>0</v>
      </c>
      <c r="V94" s="178">
        <v>0</v>
      </c>
      <c r="W94" s="197">
        <v>0</v>
      </c>
      <c r="X94" s="178">
        <v>0</v>
      </c>
      <c r="Y94" s="178">
        <v>0</v>
      </c>
      <c r="Z94" s="197">
        <v>0</v>
      </c>
      <c r="AA94" s="178">
        <v>0</v>
      </c>
      <c r="AB94" s="178">
        <v>0</v>
      </c>
      <c r="AC94" s="197">
        <v>0</v>
      </c>
      <c r="AD94" s="178">
        <v>0</v>
      </c>
      <c r="AE94" s="178">
        <v>0</v>
      </c>
      <c r="AF94" s="197">
        <v>0</v>
      </c>
      <c r="AG94" s="178">
        <v>0</v>
      </c>
      <c r="AH94" s="178">
        <v>0</v>
      </c>
      <c r="AI94" s="194">
        <v>0</v>
      </c>
      <c r="AJ94" s="173">
        <v>0</v>
      </c>
      <c r="AK94" s="173">
        <v>0</v>
      </c>
      <c r="AL94" s="197">
        <v>0</v>
      </c>
      <c r="AM94" s="178"/>
      <c r="AN94" s="178"/>
      <c r="AO94" s="48">
        <v>0</v>
      </c>
      <c r="AP94" s="13">
        <v>0</v>
      </c>
      <c r="AQ94" s="13">
        <v>0</v>
      </c>
      <c r="AR94" s="48">
        <v>0</v>
      </c>
      <c r="AS94" s="13"/>
      <c r="AT94" s="13"/>
      <c r="AU94" s="48">
        <v>0</v>
      </c>
      <c r="AV94" s="162"/>
      <c r="AW94" s="162"/>
      <c r="AX94" s="162">
        <f t="shared" si="50"/>
        <v>0</v>
      </c>
      <c r="AY94" s="162">
        <f t="shared" si="51"/>
        <v>0</v>
      </c>
      <c r="AZ94" s="162"/>
      <c r="BA94" s="13">
        <f t="shared" si="52"/>
        <v>0</v>
      </c>
      <c r="BB94" s="13"/>
      <c r="BC94" s="13">
        <f t="shared" si="53"/>
        <v>0</v>
      </c>
      <c r="BD94" s="13">
        <f t="shared" si="54"/>
        <v>0</v>
      </c>
      <c r="BE94" s="13">
        <f t="shared" si="55"/>
        <v>0</v>
      </c>
      <c r="BF94" s="13">
        <f t="shared" si="56"/>
        <v>0</v>
      </c>
      <c r="BG94" s="13"/>
    </row>
    <row r="95" spans="1:59" ht="23.25">
      <c r="A95" s="10">
        <v>72</v>
      </c>
      <c r="B95" s="166" t="s">
        <v>187</v>
      </c>
      <c r="C95" s="47"/>
      <c r="D95" s="47"/>
      <c r="E95" s="197">
        <v>0</v>
      </c>
      <c r="F95" s="178">
        <v>0</v>
      </c>
      <c r="G95" s="178">
        <v>0</v>
      </c>
      <c r="H95" s="197">
        <v>0</v>
      </c>
      <c r="I95" s="178">
        <v>0</v>
      </c>
      <c r="J95" s="178">
        <v>0</v>
      </c>
      <c r="K95" s="197">
        <v>0</v>
      </c>
      <c r="L95" s="178">
        <v>0</v>
      </c>
      <c r="M95" s="178">
        <v>0</v>
      </c>
      <c r="N95" s="197"/>
      <c r="O95" s="178"/>
      <c r="P95" s="178"/>
      <c r="Q95" s="190">
        <v>0</v>
      </c>
      <c r="R95" s="117">
        <v>0</v>
      </c>
      <c r="S95" s="117">
        <v>0</v>
      </c>
      <c r="T95" s="197">
        <v>0</v>
      </c>
      <c r="U95" s="178">
        <v>0</v>
      </c>
      <c r="V95" s="178">
        <v>0</v>
      </c>
      <c r="W95" s="197">
        <v>0</v>
      </c>
      <c r="X95" s="178">
        <v>0</v>
      </c>
      <c r="Y95" s="178">
        <v>0</v>
      </c>
      <c r="Z95" s="197">
        <v>0</v>
      </c>
      <c r="AA95" s="178">
        <v>0</v>
      </c>
      <c r="AB95" s="178">
        <v>0</v>
      </c>
      <c r="AC95" s="197">
        <v>0</v>
      </c>
      <c r="AD95" s="178">
        <v>0</v>
      </c>
      <c r="AE95" s="178">
        <v>0</v>
      </c>
      <c r="AF95" s="197">
        <v>0</v>
      </c>
      <c r="AG95" s="178">
        <v>0</v>
      </c>
      <c r="AH95" s="178">
        <v>0</v>
      </c>
      <c r="AI95" s="194">
        <v>0</v>
      </c>
      <c r="AJ95" s="173">
        <v>0</v>
      </c>
      <c r="AK95" s="173">
        <v>0</v>
      </c>
      <c r="AL95" s="197">
        <v>0</v>
      </c>
      <c r="AM95" s="178"/>
      <c r="AN95" s="178"/>
      <c r="AO95" s="48">
        <v>0</v>
      </c>
      <c r="AP95" s="13">
        <v>0</v>
      </c>
      <c r="AQ95" s="13">
        <v>0</v>
      </c>
      <c r="AR95" s="48">
        <v>0</v>
      </c>
      <c r="AS95" s="13"/>
      <c r="AT95" s="13"/>
      <c r="AU95" s="48">
        <v>0</v>
      </c>
      <c r="AV95" s="162"/>
      <c r="AW95" s="162"/>
      <c r="AX95" s="162">
        <f t="shared" si="50"/>
        <v>0</v>
      </c>
      <c r="AY95" s="162">
        <f t="shared" si="51"/>
        <v>0</v>
      </c>
      <c r="AZ95" s="162"/>
      <c r="BA95" s="13">
        <f t="shared" si="52"/>
        <v>0</v>
      </c>
      <c r="BB95" s="13"/>
      <c r="BC95" s="13">
        <f t="shared" si="53"/>
        <v>0</v>
      </c>
      <c r="BD95" s="13">
        <f t="shared" si="54"/>
        <v>0</v>
      </c>
      <c r="BE95" s="13">
        <f t="shared" si="55"/>
        <v>0</v>
      </c>
      <c r="BF95" s="13">
        <f t="shared" si="56"/>
        <v>0</v>
      </c>
      <c r="BG95" s="13"/>
    </row>
    <row r="96" spans="1:59" ht="23.25">
      <c r="A96" s="10">
        <v>73</v>
      </c>
      <c r="B96" s="167" t="s">
        <v>197</v>
      </c>
      <c r="C96" s="47"/>
      <c r="D96" s="47"/>
      <c r="E96" s="197">
        <v>0</v>
      </c>
      <c r="F96" s="178">
        <v>0</v>
      </c>
      <c r="G96" s="178">
        <v>0</v>
      </c>
      <c r="H96" s="197">
        <v>0</v>
      </c>
      <c r="I96" s="178">
        <v>0</v>
      </c>
      <c r="J96" s="178">
        <v>0</v>
      </c>
      <c r="K96" s="197">
        <v>0</v>
      </c>
      <c r="L96" s="178">
        <v>0</v>
      </c>
      <c r="M96" s="178">
        <v>0</v>
      </c>
      <c r="N96" s="197"/>
      <c r="O96" s="178"/>
      <c r="P96" s="178"/>
      <c r="Q96" s="190">
        <v>0</v>
      </c>
      <c r="R96" s="117">
        <v>0</v>
      </c>
      <c r="S96" s="117">
        <v>0</v>
      </c>
      <c r="T96" s="197">
        <v>0</v>
      </c>
      <c r="U96" s="178">
        <v>0</v>
      </c>
      <c r="V96" s="178">
        <v>0</v>
      </c>
      <c r="W96" s="197">
        <v>0</v>
      </c>
      <c r="X96" s="178">
        <v>0</v>
      </c>
      <c r="Y96" s="178">
        <v>0</v>
      </c>
      <c r="Z96" s="197">
        <v>0</v>
      </c>
      <c r="AA96" s="178">
        <v>0</v>
      </c>
      <c r="AB96" s="178">
        <v>0</v>
      </c>
      <c r="AC96" s="197">
        <v>0</v>
      </c>
      <c r="AD96" s="178">
        <v>0</v>
      </c>
      <c r="AE96" s="178">
        <v>0</v>
      </c>
      <c r="AF96" s="197">
        <v>0</v>
      </c>
      <c r="AG96" s="178">
        <v>0</v>
      </c>
      <c r="AH96" s="178">
        <v>0</v>
      </c>
      <c r="AI96" s="194">
        <v>0</v>
      </c>
      <c r="AJ96" s="173">
        <v>0</v>
      </c>
      <c r="AK96" s="173">
        <v>0</v>
      </c>
      <c r="AL96" s="197">
        <v>0</v>
      </c>
      <c r="AM96" s="178"/>
      <c r="AN96" s="178"/>
      <c r="AO96" s="48">
        <v>0</v>
      </c>
      <c r="AP96" s="13">
        <v>0</v>
      </c>
      <c r="AQ96" s="13">
        <v>0</v>
      </c>
      <c r="AR96" s="48">
        <v>0</v>
      </c>
      <c r="AS96" s="13"/>
      <c r="AT96" s="13"/>
      <c r="AU96" s="48">
        <v>0</v>
      </c>
      <c r="AV96" s="162"/>
      <c r="AW96" s="162"/>
      <c r="AX96" s="162">
        <f t="shared" si="50"/>
        <v>0</v>
      </c>
      <c r="AY96" s="162">
        <f t="shared" si="51"/>
        <v>0</v>
      </c>
      <c r="AZ96" s="162"/>
      <c r="BA96" s="13">
        <f t="shared" si="52"/>
        <v>0</v>
      </c>
      <c r="BB96" s="13"/>
      <c r="BC96" s="13">
        <f t="shared" si="53"/>
        <v>0</v>
      </c>
      <c r="BD96" s="13">
        <f t="shared" si="54"/>
        <v>0</v>
      </c>
      <c r="BE96" s="13">
        <f t="shared" si="55"/>
        <v>0</v>
      </c>
      <c r="BF96" s="13">
        <f t="shared" si="56"/>
        <v>0</v>
      </c>
      <c r="BG96" s="13"/>
    </row>
    <row r="97" spans="1:59" ht="23.25">
      <c r="A97" s="10">
        <v>74</v>
      </c>
      <c r="B97" s="167" t="s">
        <v>215</v>
      </c>
      <c r="C97" s="47"/>
      <c r="D97" s="47"/>
      <c r="E97" s="197">
        <v>0</v>
      </c>
      <c r="F97" s="178">
        <v>0</v>
      </c>
      <c r="G97" s="178">
        <v>0</v>
      </c>
      <c r="H97" s="197">
        <v>0</v>
      </c>
      <c r="I97" s="178">
        <v>0</v>
      </c>
      <c r="J97" s="178">
        <v>0</v>
      </c>
      <c r="K97" s="197">
        <v>0</v>
      </c>
      <c r="L97" s="178">
        <v>0</v>
      </c>
      <c r="M97" s="178">
        <v>0</v>
      </c>
      <c r="N97" s="197"/>
      <c r="O97" s="178"/>
      <c r="P97" s="178"/>
      <c r="Q97" s="190">
        <v>0</v>
      </c>
      <c r="R97" s="117">
        <v>0</v>
      </c>
      <c r="S97" s="117">
        <v>0</v>
      </c>
      <c r="T97" s="197">
        <v>0</v>
      </c>
      <c r="U97" s="178">
        <v>0</v>
      </c>
      <c r="V97" s="178">
        <v>0</v>
      </c>
      <c r="W97" s="197">
        <v>0</v>
      </c>
      <c r="X97" s="178">
        <v>0</v>
      </c>
      <c r="Y97" s="178">
        <v>0</v>
      </c>
      <c r="Z97" s="197">
        <v>0</v>
      </c>
      <c r="AA97" s="178">
        <v>0</v>
      </c>
      <c r="AB97" s="178">
        <v>0</v>
      </c>
      <c r="AC97" s="197">
        <v>0</v>
      </c>
      <c r="AD97" s="178">
        <v>0</v>
      </c>
      <c r="AE97" s="178">
        <v>0</v>
      </c>
      <c r="AF97" s="197">
        <v>0</v>
      </c>
      <c r="AG97" s="178">
        <v>0</v>
      </c>
      <c r="AH97" s="178">
        <v>0</v>
      </c>
      <c r="AI97" s="194">
        <v>0</v>
      </c>
      <c r="AJ97" s="173">
        <v>0</v>
      </c>
      <c r="AK97" s="173">
        <v>0</v>
      </c>
      <c r="AL97" s="197">
        <v>0</v>
      </c>
      <c r="AM97" s="178"/>
      <c r="AN97" s="178"/>
      <c r="AO97" s="48">
        <v>0</v>
      </c>
      <c r="AP97" s="13">
        <v>0</v>
      </c>
      <c r="AQ97" s="13">
        <v>0</v>
      </c>
      <c r="AR97" s="48">
        <v>0</v>
      </c>
      <c r="AS97" s="13"/>
      <c r="AT97" s="13"/>
      <c r="AU97" s="48">
        <v>0</v>
      </c>
      <c r="AV97" s="162"/>
      <c r="AW97" s="162"/>
      <c r="AX97" s="162">
        <f t="shared" si="50"/>
        <v>0</v>
      </c>
      <c r="AY97" s="162">
        <f t="shared" si="51"/>
        <v>0</v>
      </c>
      <c r="AZ97" s="162"/>
      <c r="BA97" s="13">
        <f t="shared" si="52"/>
        <v>0</v>
      </c>
      <c r="BB97" s="13"/>
      <c r="BC97" s="13">
        <f t="shared" si="53"/>
        <v>0</v>
      </c>
      <c r="BD97" s="13">
        <f t="shared" si="54"/>
        <v>0</v>
      </c>
      <c r="BE97" s="13">
        <f t="shared" si="55"/>
        <v>0</v>
      </c>
      <c r="BF97" s="13">
        <f t="shared" si="56"/>
        <v>0</v>
      </c>
      <c r="BG97" s="13"/>
    </row>
    <row r="98" spans="1:59" ht="23.25">
      <c r="A98" s="10">
        <v>75</v>
      </c>
      <c r="B98" s="167" t="s">
        <v>198</v>
      </c>
      <c r="C98" s="47"/>
      <c r="D98" s="47"/>
      <c r="E98" s="197">
        <v>0</v>
      </c>
      <c r="F98" s="178">
        <v>0</v>
      </c>
      <c r="G98" s="178">
        <v>0</v>
      </c>
      <c r="H98" s="197">
        <v>0</v>
      </c>
      <c r="I98" s="178">
        <v>0</v>
      </c>
      <c r="J98" s="178">
        <v>0</v>
      </c>
      <c r="K98" s="197">
        <v>0</v>
      </c>
      <c r="L98" s="178">
        <v>0</v>
      </c>
      <c r="M98" s="178">
        <v>0</v>
      </c>
      <c r="N98" s="197"/>
      <c r="O98" s="178"/>
      <c r="P98" s="178"/>
      <c r="Q98" s="190">
        <v>0</v>
      </c>
      <c r="R98" s="117">
        <v>0</v>
      </c>
      <c r="S98" s="117">
        <v>0</v>
      </c>
      <c r="T98" s="197">
        <v>0</v>
      </c>
      <c r="U98" s="178">
        <v>0</v>
      </c>
      <c r="V98" s="178">
        <v>0</v>
      </c>
      <c r="W98" s="197">
        <v>0</v>
      </c>
      <c r="X98" s="178">
        <v>0</v>
      </c>
      <c r="Y98" s="178">
        <v>0</v>
      </c>
      <c r="Z98" s="197">
        <v>0</v>
      </c>
      <c r="AA98" s="178">
        <v>0</v>
      </c>
      <c r="AB98" s="178">
        <v>0</v>
      </c>
      <c r="AC98" s="197">
        <v>0</v>
      </c>
      <c r="AD98" s="178">
        <v>0</v>
      </c>
      <c r="AE98" s="178">
        <v>0</v>
      </c>
      <c r="AF98" s="197">
        <v>0</v>
      </c>
      <c r="AG98" s="178">
        <v>0</v>
      </c>
      <c r="AH98" s="178">
        <v>0</v>
      </c>
      <c r="AI98" s="194">
        <v>0</v>
      </c>
      <c r="AJ98" s="173">
        <v>0</v>
      </c>
      <c r="AK98" s="173">
        <v>0</v>
      </c>
      <c r="AL98" s="197">
        <v>0</v>
      </c>
      <c r="AM98" s="178"/>
      <c r="AN98" s="178"/>
      <c r="AO98" s="48">
        <v>0</v>
      </c>
      <c r="AP98" s="13">
        <v>0</v>
      </c>
      <c r="AQ98" s="13">
        <v>0</v>
      </c>
      <c r="AR98" s="48">
        <v>0</v>
      </c>
      <c r="AS98" s="13"/>
      <c r="AT98" s="13"/>
      <c r="AU98" s="48">
        <v>0</v>
      </c>
      <c r="AV98" s="162"/>
      <c r="AW98" s="162"/>
      <c r="AX98" s="162">
        <f t="shared" si="50"/>
        <v>0</v>
      </c>
      <c r="AY98" s="162">
        <f t="shared" si="51"/>
        <v>0</v>
      </c>
      <c r="AZ98" s="162"/>
      <c r="BA98" s="13">
        <f t="shared" si="52"/>
        <v>0</v>
      </c>
      <c r="BB98" s="13"/>
      <c r="BC98" s="13">
        <f t="shared" si="53"/>
        <v>0</v>
      </c>
      <c r="BD98" s="13">
        <f t="shared" si="54"/>
        <v>0</v>
      </c>
      <c r="BE98" s="13">
        <f t="shared" si="55"/>
        <v>0</v>
      </c>
      <c r="BF98" s="13">
        <f t="shared" si="56"/>
        <v>0</v>
      </c>
      <c r="BG98" s="13"/>
    </row>
    <row r="99" spans="1:59" ht="23.25">
      <c r="A99" s="10">
        <v>76</v>
      </c>
      <c r="B99" s="167" t="s">
        <v>199</v>
      </c>
      <c r="C99" s="47"/>
      <c r="D99" s="47"/>
      <c r="E99" s="197">
        <v>843</v>
      </c>
      <c r="F99" s="178">
        <v>770</v>
      </c>
      <c r="G99" s="178">
        <v>73</v>
      </c>
      <c r="H99" s="197">
        <v>351</v>
      </c>
      <c r="I99" s="178">
        <v>321</v>
      </c>
      <c r="J99" s="178">
        <v>30</v>
      </c>
      <c r="K99" s="197">
        <v>1008</v>
      </c>
      <c r="L99" s="178">
        <v>1007</v>
      </c>
      <c r="M99" s="178">
        <v>1</v>
      </c>
      <c r="N99" s="197"/>
      <c r="O99" s="178"/>
      <c r="P99" s="178"/>
      <c r="Q99" s="190">
        <v>287.18</v>
      </c>
      <c r="R99" s="117">
        <v>313.70999999999998</v>
      </c>
      <c r="S99" s="117">
        <v>3.33</v>
      </c>
      <c r="T99" s="197">
        <v>657</v>
      </c>
      <c r="U99" s="178">
        <v>686</v>
      </c>
      <c r="V99" s="178">
        <v>-29</v>
      </c>
      <c r="W99" s="197">
        <v>686</v>
      </c>
      <c r="X99" s="178">
        <v>686</v>
      </c>
      <c r="Y99" s="178">
        <v>0</v>
      </c>
      <c r="Z99" s="197">
        <v>-29</v>
      </c>
      <c r="AA99" s="178">
        <v>0</v>
      </c>
      <c r="AB99" s="178">
        <v>-29</v>
      </c>
      <c r="AC99" s="197">
        <v>201</v>
      </c>
      <c r="AD99" s="178">
        <v>201</v>
      </c>
      <c r="AE99" s="178">
        <v>0</v>
      </c>
      <c r="AF99" s="197">
        <v>-165</v>
      </c>
      <c r="AG99" s="178">
        <v>-237</v>
      </c>
      <c r="AH99" s="178">
        <v>72</v>
      </c>
      <c r="AI99" s="194">
        <v>-0.8</v>
      </c>
      <c r="AJ99" s="173">
        <v>-1.2</v>
      </c>
      <c r="AK99" s="173">
        <v>0</v>
      </c>
      <c r="AL99" s="197">
        <v>1200</v>
      </c>
      <c r="AM99" s="178">
        <v>1200</v>
      </c>
      <c r="AN99" s="178"/>
      <c r="AO99" s="48">
        <v>0</v>
      </c>
      <c r="AP99" s="13">
        <v>0</v>
      </c>
      <c r="AQ99" s="13">
        <v>0</v>
      </c>
      <c r="AR99" s="48">
        <v>0</v>
      </c>
      <c r="AS99" s="13"/>
      <c r="AT99" s="13"/>
      <c r="AU99" s="48">
        <v>0</v>
      </c>
      <c r="AV99" s="162"/>
      <c r="AW99" s="162"/>
      <c r="AX99" s="162">
        <f t="shared" si="50"/>
        <v>0</v>
      </c>
      <c r="AY99" s="162">
        <f t="shared" si="51"/>
        <v>0</v>
      </c>
      <c r="AZ99" s="162"/>
      <c r="BA99" s="13">
        <f t="shared" si="52"/>
        <v>0</v>
      </c>
      <c r="BB99" s="13"/>
      <c r="BC99" s="13">
        <f t="shared" si="53"/>
        <v>0</v>
      </c>
      <c r="BD99" s="13">
        <f t="shared" si="54"/>
        <v>0</v>
      </c>
      <c r="BE99" s="13">
        <f t="shared" si="55"/>
        <v>0</v>
      </c>
      <c r="BF99" s="13">
        <f t="shared" si="56"/>
        <v>0</v>
      </c>
      <c r="BG99" s="13" t="s">
        <v>245</v>
      </c>
    </row>
    <row r="100" spans="1:59" ht="23.25">
      <c r="A100" s="10">
        <v>77</v>
      </c>
      <c r="B100" s="167" t="s">
        <v>216</v>
      </c>
      <c r="C100" s="47"/>
      <c r="D100" s="47"/>
      <c r="E100" s="197">
        <v>411</v>
      </c>
      <c r="F100" s="178">
        <v>371</v>
      </c>
      <c r="G100" s="178">
        <v>40</v>
      </c>
      <c r="H100" s="197">
        <v>172</v>
      </c>
      <c r="I100" s="178">
        <v>155</v>
      </c>
      <c r="J100" s="178">
        <v>17</v>
      </c>
      <c r="K100" s="197">
        <v>397</v>
      </c>
      <c r="L100" s="178">
        <v>364</v>
      </c>
      <c r="M100" s="178">
        <v>33</v>
      </c>
      <c r="N100" s="197"/>
      <c r="O100" s="178"/>
      <c r="P100" s="178"/>
      <c r="Q100" s="190">
        <v>230.81</v>
      </c>
      <c r="R100" s="117">
        <v>234.84</v>
      </c>
      <c r="S100" s="117">
        <v>194.12</v>
      </c>
      <c r="T100" s="197">
        <v>225</v>
      </c>
      <c r="U100" s="178">
        <v>209</v>
      </c>
      <c r="V100" s="178">
        <v>16</v>
      </c>
      <c r="W100" s="197">
        <v>225</v>
      </c>
      <c r="X100" s="178">
        <v>209</v>
      </c>
      <c r="Y100" s="178">
        <v>16</v>
      </c>
      <c r="Z100" s="197">
        <v>0</v>
      </c>
      <c r="AA100" s="178">
        <v>0</v>
      </c>
      <c r="AB100" s="178">
        <v>0</v>
      </c>
      <c r="AC100" s="197">
        <v>80</v>
      </c>
      <c r="AD100" s="178">
        <v>73</v>
      </c>
      <c r="AE100" s="178">
        <v>7</v>
      </c>
      <c r="AF100" s="197">
        <v>14</v>
      </c>
      <c r="AG100" s="178">
        <v>7</v>
      </c>
      <c r="AH100" s="178">
        <v>7</v>
      </c>
      <c r="AI100" s="194">
        <v>0.2</v>
      </c>
      <c r="AJ100" s="173">
        <v>0.1</v>
      </c>
      <c r="AK100" s="173">
        <v>1</v>
      </c>
      <c r="AL100" s="197">
        <v>0</v>
      </c>
      <c r="AM100" s="178"/>
      <c r="AN100" s="178"/>
      <c r="AO100" s="48">
        <v>0</v>
      </c>
      <c r="AP100" s="13">
        <v>0</v>
      </c>
      <c r="AQ100" s="13">
        <v>0</v>
      </c>
      <c r="AR100" s="48">
        <v>0</v>
      </c>
      <c r="AS100" s="13"/>
      <c r="AT100" s="13"/>
      <c r="AU100" s="48">
        <v>0</v>
      </c>
      <c r="AV100" s="162"/>
      <c r="AW100" s="162"/>
      <c r="AX100" s="162">
        <f t="shared" si="50"/>
        <v>35</v>
      </c>
      <c r="AY100" s="162">
        <f t="shared" si="51"/>
        <v>28</v>
      </c>
      <c r="AZ100" s="162"/>
      <c r="BA100" s="13">
        <f t="shared" si="52"/>
        <v>35</v>
      </c>
      <c r="BB100" s="13"/>
      <c r="BC100" s="13">
        <f t="shared" si="53"/>
        <v>28</v>
      </c>
      <c r="BD100" s="13">
        <f t="shared" si="54"/>
        <v>21</v>
      </c>
      <c r="BE100" s="13">
        <f t="shared" si="55"/>
        <v>14</v>
      </c>
      <c r="BF100" s="13">
        <f t="shared" si="56"/>
        <v>7</v>
      </c>
      <c r="BG100" s="13"/>
    </row>
    <row r="101" spans="1:59" ht="23.25">
      <c r="A101" s="10">
        <v>78</v>
      </c>
      <c r="B101" s="167" t="s">
        <v>217</v>
      </c>
      <c r="C101" s="47"/>
      <c r="D101" s="47"/>
      <c r="E101" s="197">
        <v>0</v>
      </c>
      <c r="F101" s="178">
        <v>0</v>
      </c>
      <c r="G101" s="178">
        <v>0</v>
      </c>
      <c r="H101" s="197">
        <v>0</v>
      </c>
      <c r="I101" s="178">
        <v>0</v>
      </c>
      <c r="J101" s="178">
        <v>0</v>
      </c>
      <c r="K101" s="197">
        <v>0</v>
      </c>
      <c r="L101" s="178">
        <v>0</v>
      </c>
      <c r="M101" s="178">
        <v>0</v>
      </c>
      <c r="N101" s="197"/>
      <c r="O101" s="178"/>
      <c r="P101" s="178"/>
      <c r="Q101" s="190">
        <v>0</v>
      </c>
      <c r="R101" s="117">
        <v>0</v>
      </c>
      <c r="S101" s="117">
        <v>0</v>
      </c>
      <c r="T101" s="197">
        <v>0</v>
      </c>
      <c r="U101" s="178">
        <v>0</v>
      </c>
      <c r="V101" s="178">
        <v>0</v>
      </c>
      <c r="W101" s="197">
        <v>0</v>
      </c>
      <c r="X101" s="178">
        <v>0</v>
      </c>
      <c r="Y101" s="178">
        <v>0</v>
      </c>
      <c r="Z101" s="197">
        <v>0</v>
      </c>
      <c r="AA101" s="178">
        <v>0</v>
      </c>
      <c r="AB101" s="178">
        <v>0</v>
      </c>
      <c r="AC101" s="197">
        <v>0</v>
      </c>
      <c r="AD101" s="178">
        <v>0</v>
      </c>
      <c r="AE101" s="178">
        <v>0</v>
      </c>
      <c r="AF101" s="197">
        <v>0</v>
      </c>
      <c r="AG101" s="178">
        <v>0</v>
      </c>
      <c r="AH101" s="178">
        <v>0</v>
      </c>
      <c r="AI101" s="194">
        <v>0</v>
      </c>
      <c r="AJ101" s="173">
        <v>0</v>
      </c>
      <c r="AK101" s="173">
        <v>0</v>
      </c>
      <c r="AL101" s="197">
        <v>0</v>
      </c>
      <c r="AM101" s="178"/>
      <c r="AN101" s="178"/>
      <c r="AO101" s="48">
        <v>0</v>
      </c>
      <c r="AP101" s="13">
        <v>0</v>
      </c>
      <c r="AQ101" s="13">
        <v>0</v>
      </c>
      <c r="AR101" s="48">
        <v>0</v>
      </c>
      <c r="AS101" s="13"/>
      <c r="AT101" s="13"/>
      <c r="AU101" s="48">
        <v>0</v>
      </c>
      <c r="AV101" s="162"/>
      <c r="AW101" s="162"/>
      <c r="AX101" s="162">
        <f t="shared" si="50"/>
        <v>0</v>
      </c>
      <c r="AY101" s="162">
        <f t="shared" si="51"/>
        <v>0</v>
      </c>
      <c r="AZ101" s="162"/>
      <c r="BA101" s="13">
        <f t="shared" si="52"/>
        <v>0</v>
      </c>
      <c r="BB101" s="13"/>
      <c r="BC101" s="13">
        <f t="shared" si="53"/>
        <v>0</v>
      </c>
      <c r="BD101" s="13">
        <f t="shared" si="54"/>
        <v>0</v>
      </c>
      <c r="BE101" s="13">
        <f t="shared" si="55"/>
        <v>0</v>
      </c>
      <c r="BF101" s="13">
        <f t="shared" si="56"/>
        <v>0</v>
      </c>
      <c r="BG101" s="13"/>
    </row>
    <row r="102" spans="1:59" ht="23.25">
      <c r="A102" s="10">
        <v>79</v>
      </c>
      <c r="B102" s="167" t="s">
        <v>218</v>
      </c>
      <c r="C102" s="47"/>
      <c r="D102" s="47"/>
      <c r="E102" s="197">
        <v>0</v>
      </c>
      <c r="F102" s="178">
        <v>0</v>
      </c>
      <c r="G102" s="178">
        <v>0</v>
      </c>
      <c r="H102" s="197">
        <v>0</v>
      </c>
      <c r="I102" s="178">
        <v>0</v>
      </c>
      <c r="J102" s="178">
        <v>0</v>
      </c>
      <c r="K102" s="197">
        <v>0</v>
      </c>
      <c r="L102" s="178">
        <v>0</v>
      </c>
      <c r="M102" s="178">
        <v>0</v>
      </c>
      <c r="N102" s="197"/>
      <c r="O102" s="178"/>
      <c r="P102" s="178"/>
      <c r="Q102" s="190">
        <v>0</v>
      </c>
      <c r="R102" s="117">
        <v>0</v>
      </c>
      <c r="S102" s="117">
        <v>0</v>
      </c>
      <c r="T102" s="197">
        <v>0</v>
      </c>
      <c r="U102" s="178">
        <v>0</v>
      </c>
      <c r="V102" s="178">
        <v>0</v>
      </c>
      <c r="W102" s="197">
        <v>0</v>
      </c>
      <c r="X102" s="178">
        <v>0</v>
      </c>
      <c r="Y102" s="178">
        <v>0</v>
      </c>
      <c r="Z102" s="197">
        <v>0</v>
      </c>
      <c r="AA102" s="178">
        <v>0</v>
      </c>
      <c r="AB102" s="178">
        <v>0</v>
      </c>
      <c r="AC102" s="197">
        <v>0</v>
      </c>
      <c r="AD102" s="178">
        <v>0</v>
      </c>
      <c r="AE102" s="178">
        <v>0</v>
      </c>
      <c r="AF102" s="197">
        <v>0</v>
      </c>
      <c r="AG102" s="178">
        <v>0</v>
      </c>
      <c r="AH102" s="178">
        <v>0</v>
      </c>
      <c r="AI102" s="194">
        <v>0</v>
      </c>
      <c r="AJ102" s="173">
        <v>0</v>
      </c>
      <c r="AK102" s="173">
        <v>0</v>
      </c>
      <c r="AL102" s="197">
        <v>0</v>
      </c>
      <c r="AM102" s="178"/>
      <c r="AN102" s="178"/>
      <c r="AO102" s="48">
        <v>0</v>
      </c>
      <c r="AP102" s="13">
        <v>0</v>
      </c>
      <c r="AQ102" s="13">
        <v>0</v>
      </c>
      <c r="AR102" s="48">
        <v>0</v>
      </c>
      <c r="AS102" s="13"/>
      <c r="AT102" s="13"/>
      <c r="AU102" s="48">
        <v>0</v>
      </c>
      <c r="AV102" s="162"/>
      <c r="AW102" s="162"/>
      <c r="AX102" s="162">
        <f t="shared" si="50"/>
        <v>0</v>
      </c>
      <c r="AY102" s="162">
        <f t="shared" si="51"/>
        <v>0</v>
      </c>
      <c r="AZ102" s="162"/>
      <c r="BA102" s="13">
        <f t="shared" si="52"/>
        <v>0</v>
      </c>
      <c r="BB102" s="13"/>
      <c r="BC102" s="13">
        <f t="shared" si="53"/>
        <v>0</v>
      </c>
      <c r="BD102" s="13">
        <f t="shared" si="54"/>
        <v>0</v>
      </c>
      <c r="BE102" s="13">
        <f t="shared" si="55"/>
        <v>0</v>
      </c>
      <c r="BF102" s="13">
        <f t="shared" si="56"/>
        <v>0</v>
      </c>
      <c r="BG102" s="13"/>
    </row>
    <row r="103" spans="1:59" ht="22.5">
      <c r="A103" s="20"/>
      <c r="B103" s="21" t="s">
        <v>142</v>
      </c>
      <c r="C103" s="51"/>
      <c r="D103" s="51"/>
      <c r="E103" s="180">
        <v>3116</v>
      </c>
      <c r="F103" s="180">
        <v>1449</v>
      </c>
      <c r="G103" s="180">
        <v>1667</v>
      </c>
      <c r="H103" s="180">
        <v>1299</v>
      </c>
      <c r="I103" s="180">
        <v>604</v>
      </c>
      <c r="J103" s="180">
        <v>695</v>
      </c>
      <c r="K103" s="180">
        <v>2217</v>
      </c>
      <c r="L103" s="180">
        <v>1701</v>
      </c>
      <c r="M103" s="180">
        <v>516</v>
      </c>
      <c r="N103" s="180">
        <v>0</v>
      </c>
      <c r="O103" s="180">
        <v>0</v>
      </c>
      <c r="P103" s="180">
        <v>0</v>
      </c>
      <c r="Q103" s="169">
        <v>170.67</v>
      </c>
      <c r="R103" s="169">
        <v>281.62</v>
      </c>
      <c r="S103" s="169">
        <v>74.239999999999995</v>
      </c>
      <c r="T103" s="180">
        <v>918</v>
      </c>
      <c r="U103" s="180">
        <v>1097</v>
      </c>
      <c r="V103" s="180">
        <v>-179</v>
      </c>
      <c r="W103" s="180">
        <v>1139</v>
      </c>
      <c r="X103" s="180">
        <v>1097</v>
      </c>
      <c r="Y103" s="180">
        <v>42</v>
      </c>
      <c r="Z103" s="180">
        <v>-221</v>
      </c>
      <c r="AA103" s="180">
        <v>0</v>
      </c>
      <c r="AB103" s="180">
        <v>-221</v>
      </c>
      <c r="AC103" s="180">
        <v>444</v>
      </c>
      <c r="AD103" s="180">
        <v>340</v>
      </c>
      <c r="AE103" s="180">
        <v>104</v>
      </c>
      <c r="AF103" s="180">
        <v>899</v>
      </c>
      <c r="AG103" s="180">
        <v>-252</v>
      </c>
      <c r="AH103" s="180">
        <v>1151</v>
      </c>
      <c r="AI103" s="174">
        <v>2</v>
      </c>
      <c r="AJ103" s="174">
        <v>-0.7</v>
      </c>
      <c r="AK103" s="174">
        <v>11.1</v>
      </c>
      <c r="AL103" s="180">
        <v>1540</v>
      </c>
      <c r="AM103" s="180">
        <v>1540</v>
      </c>
      <c r="AN103" s="180">
        <v>0</v>
      </c>
      <c r="AO103" s="23">
        <v>0</v>
      </c>
      <c r="AP103" s="23">
        <v>0</v>
      </c>
      <c r="AQ103" s="23">
        <v>0</v>
      </c>
      <c r="AR103" s="23">
        <v>0</v>
      </c>
      <c r="AS103" s="23">
        <v>0</v>
      </c>
      <c r="AT103" s="23">
        <v>0</v>
      </c>
      <c r="AU103" s="23">
        <v>0</v>
      </c>
      <c r="AV103" s="164">
        <v>0</v>
      </c>
      <c r="AW103" s="164">
        <v>0</v>
      </c>
      <c r="AX103" s="164">
        <f t="shared" ref="AL103:BA103" si="57">SUM(AX69:AX102)</f>
        <v>520</v>
      </c>
      <c r="AY103" s="23">
        <f t="shared" si="57"/>
        <v>416</v>
      </c>
      <c r="AZ103" s="23">
        <f t="shared" si="57"/>
        <v>365</v>
      </c>
      <c r="BA103" s="23">
        <f t="shared" si="57"/>
        <v>520</v>
      </c>
      <c r="BB103" s="23"/>
      <c r="BC103" s="23">
        <f>SUM(BC69:BC102)</f>
        <v>416</v>
      </c>
      <c r="BD103" s="23">
        <f>SUM(BD69:BD102)</f>
        <v>312</v>
      </c>
      <c r="BE103" s="23">
        <f>SUM(BE69:BE102)</f>
        <v>208</v>
      </c>
      <c r="BF103" s="23">
        <f>SUM(BF69:BF102)</f>
        <v>104</v>
      </c>
      <c r="BG103" s="23">
        <f>SUM(BG70:BG102)</f>
        <v>0</v>
      </c>
    </row>
    <row r="104" spans="1:59" ht="22.5">
      <c r="A104" s="20"/>
      <c r="B104" s="21" t="s">
        <v>143</v>
      </c>
      <c r="C104" s="51"/>
      <c r="D104" s="51"/>
      <c r="E104" s="180">
        <v>37670</v>
      </c>
      <c r="F104" s="180">
        <v>4571</v>
      </c>
      <c r="G104" s="180">
        <v>33099</v>
      </c>
      <c r="H104" s="180">
        <v>15694</v>
      </c>
      <c r="I104" s="180">
        <v>1905</v>
      </c>
      <c r="J104" s="180">
        <v>13789</v>
      </c>
      <c r="K104" s="180">
        <v>21767</v>
      </c>
      <c r="L104" s="180">
        <v>3675</v>
      </c>
      <c r="M104" s="180">
        <v>18092</v>
      </c>
      <c r="N104" s="180" t="e">
        <v>#REF!</v>
      </c>
      <c r="O104" s="180" t="e">
        <v>#REF!</v>
      </c>
      <c r="P104" s="180" t="e">
        <v>#REF!</v>
      </c>
      <c r="Q104" s="169">
        <v>138.69999999999999</v>
      </c>
      <c r="R104" s="169">
        <v>192.91</v>
      </c>
      <c r="S104" s="169">
        <v>131.21</v>
      </c>
      <c r="T104" s="180">
        <v>6073</v>
      </c>
      <c r="U104" s="180">
        <v>1770</v>
      </c>
      <c r="V104" s="180">
        <v>4303</v>
      </c>
      <c r="W104" s="180">
        <v>7905</v>
      </c>
      <c r="X104" s="180">
        <v>1993</v>
      </c>
      <c r="Y104" s="180">
        <v>5912</v>
      </c>
      <c r="Z104" s="180">
        <v>-1832</v>
      </c>
      <c r="AA104" s="180">
        <v>-223</v>
      </c>
      <c r="AB104" s="180">
        <v>-1609</v>
      </c>
      <c r="AC104" s="180">
        <v>4354</v>
      </c>
      <c r="AD104" s="180">
        <v>735</v>
      </c>
      <c r="AE104" s="180">
        <v>3619</v>
      </c>
      <c r="AF104" s="180">
        <v>15903</v>
      </c>
      <c r="AG104" s="180">
        <v>896</v>
      </c>
      <c r="AH104" s="180">
        <v>15007</v>
      </c>
      <c r="AI104" s="174">
        <v>3.7</v>
      </c>
      <c r="AJ104" s="174">
        <v>1.2</v>
      </c>
      <c r="AK104" s="174">
        <v>4.0999999999999996</v>
      </c>
      <c r="AL104" s="180">
        <v>4774</v>
      </c>
      <c r="AM104" s="180">
        <v>1872</v>
      </c>
      <c r="AN104" s="180">
        <v>2902</v>
      </c>
      <c r="AO104" s="23">
        <v>0</v>
      </c>
      <c r="AP104" s="23">
        <v>0</v>
      </c>
      <c r="AQ104" s="23">
        <v>0</v>
      </c>
      <c r="AR104" s="23">
        <v>0</v>
      </c>
      <c r="AS104" s="23">
        <v>0</v>
      </c>
      <c r="AT104" s="23">
        <v>0</v>
      </c>
      <c r="AU104" s="23">
        <v>0</v>
      </c>
      <c r="AV104" s="164">
        <v>0</v>
      </c>
      <c r="AW104" s="164">
        <v>0</v>
      </c>
      <c r="AX104" s="164">
        <f t="shared" ref="AL104:BA104" si="58">AX103+AX68+AX62+AX60</f>
        <v>3096</v>
      </c>
      <c r="AY104" s="23">
        <f t="shared" si="58"/>
        <v>1673</v>
      </c>
      <c r="AZ104" s="23">
        <f t="shared" si="58"/>
        <v>1543</v>
      </c>
      <c r="BA104" s="23">
        <f t="shared" si="58"/>
        <v>18095</v>
      </c>
      <c r="BB104" s="23"/>
      <c r="BC104" s="23">
        <f>BC103+BC68+BC62+BC60</f>
        <v>14476</v>
      </c>
      <c r="BD104" s="23">
        <f>BD103+BD68+BD62+BD60</f>
        <v>10857</v>
      </c>
      <c r="BE104" s="23">
        <f>BE103+BE68+BE62+BE60</f>
        <v>7238</v>
      </c>
      <c r="BF104" s="23">
        <f>BF103+BF68+BF62+BF60</f>
        <v>3619</v>
      </c>
      <c r="BG104" s="23"/>
    </row>
    <row r="105" spans="1:59" ht="60.75">
      <c r="A105" s="31"/>
      <c r="B105" s="11" t="s">
        <v>144</v>
      </c>
      <c r="C105" s="29"/>
      <c r="D105" s="29"/>
      <c r="E105" s="197">
        <v>382</v>
      </c>
      <c r="F105" s="178"/>
      <c r="G105" s="178">
        <v>382</v>
      </c>
      <c r="H105" s="197">
        <v>159</v>
      </c>
      <c r="I105" s="178">
        <v>0</v>
      </c>
      <c r="J105" s="178">
        <v>159</v>
      </c>
      <c r="K105" s="197"/>
      <c r="L105" s="178"/>
      <c r="M105" s="178"/>
      <c r="N105" s="197">
        <v>0</v>
      </c>
      <c r="O105" s="178"/>
      <c r="P105" s="178"/>
      <c r="Q105" s="190">
        <v>0</v>
      </c>
      <c r="R105" s="117">
        <v>0</v>
      </c>
      <c r="S105" s="117">
        <v>0</v>
      </c>
      <c r="T105" s="197">
        <v>-159</v>
      </c>
      <c r="U105" s="178">
        <v>0</v>
      </c>
      <c r="V105" s="178">
        <v>-159</v>
      </c>
      <c r="W105" s="197">
        <v>0</v>
      </c>
      <c r="X105" s="178">
        <v>0</v>
      </c>
      <c r="Y105" s="178">
        <v>0</v>
      </c>
      <c r="Z105" s="197">
        <v>-159</v>
      </c>
      <c r="AA105" s="178">
        <v>0</v>
      </c>
      <c r="AB105" s="178">
        <v>-159</v>
      </c>
      <c r="AC105" s="197">
        <v>0</v>
      </c>
      <c r="AD105" s="178">
        <v>0</v>
      </c>
      <c r="AE105" s="178">
        <v>0</v>
      </c>
      <c r="AF105" s="197">
        <v>382</v>
      </c>
      <c r="AG105" s="178">
        <v>0</v>
      </c>
      <c r="AH105" s="178">
        <v>382</v>
      </c>
      <c r="AI105" s="194">
        <v>0</v>
      </c>
      <c r="AJ105" s="173">
        <v>0</v>
      </c>
      <c r="AK105" s="173">
        <v>0</v>
      </c>
      <c r="AL105" s="197">
        <v>0</v>
      </c>
      <c r="AM105" s="178"/>
      <c r="AN105" s="178"/>
      <c r="AO105" s="48">
        <v>0</v>
      </c>
      <c r="AP105" s="13">
        <v>0</v>
      </c>
      <c r="AQ105" s="13">
        <v>0</v>
      </c>
      <c r="AR105" s="48">
        <v>0</v>
      </c>
      <c r="AS105" s="13"/>
      <c r="AT105" s="13"/>
      <c r="AU105" s="48">
        <v>0</v>
      </c>
      <c r="AV105" s="162"/>
      <c r="AW105" s="162"/>
      <c r="AX105" s="162"/>
      <c r="AY105" s="162">
        <f>BC105-BB105</f>
        <v>0</v>
      </c>
      <c r="AZ105" s="162"/>
      <c r="BA105" s="13"/>
      <c r="BB105" s="13"/>
      <c r="BC105" s="13"/>
      <c r="BD105" s="13"/>
      <c r="BE105" s="13"/>
      <c r="BF105" s="13"/>
      <c r="BG105" s="13"/>
    </row>
    <row r="106" spans="1:59" ht="22.5">
      <c r="A106" s="33"/>
      <c r="B106" s="21" t="s">
        <v>145</v>
      </c>
      <c r="C106" s="51"/>
      <c r="D106" s="51"/>
      <c r="E106" s="186">
        <v>38052</v>
      </c>
      <c r="F106" s="186">
        <v>4571</v>
      </c>
      <c r="G106" s="186">
        <v>33481</v>
      </c>
      <c r="H106" s="186">
        <v>15853</v>
      </c>
      <c r="I106" s="186">
        <v>1905</v>
      </c>
      <c r="J106" s="186">
        <v>13948</v>
      </c>
      <c r="K106" s="186">
        <v>21767</v>
      </c>
      <c r="L106" s="186">
        <v>3675</v>
      </c>
      <c r="M106" s="186">
        <v>18092</v>
      </c>
      <c r="N106" s="186" t="e">
        <v>#REF!</v>
      </c>
      <c r="O106" s="186" t="e">
        <v>#REF!</v>
      </c>
      <c r="P106" s="186" t="e">
        <v>#REF!</v>
      </c>
      <c r="Q106" s="172">
        <v>137.31</v>
      </c>
      <c r="R106" s="172">
        <v>192.91</v>
      </c>
      <c r="S106" s="172">
        <v>129.71</v>
      </c>
      <c r="T106" s="186">
        <v>5914</v>
      </c>
      <c r="U106" s="186">
        <v>1770</v>
      </c>
      <c r="V106" s="186">
        <v>4144</v>
      </c>
      <c r="W106" s="186">
        <v>7905</v>
      </c>
      <c r="X106" s="186">
        <v>1993</v>
      </c>
      <c r="Y106" s="186">
        <v>5912</v>
      </c>
      <c r="Z106" s="186">
        <v>-1991</v>
      </c>
      <c r="AA106" s="186">
        <v>-223</v>
      </c>
      <c r="AB106" s="186">
        <v>-1768</v>
      </c>
      <c r="AC106" s="186">
        <v>4354</v>
      </c>
      <c r="AD106" s="186">
        <v>735</v>
      </c>
      <c r="AE106" s="186">
        <v>3619</v>
      </c>
      <c r="AF106" s="186">
        <v>16285</v>
      </c>
      <c r="AG106" s="186">
        <v>896</v>
      </c>
      <c r="AH106" s="186">
        <v>15389</v>
      </c>
      <c r="AI106" s="177">
        <v>3.7</v>
      </c>
      <c r="AJ106" s="177">
        <v>1.2</v>
      </c>
      <c r="AK106" s="177">
        <v>4.3</v>
      </c>
      <c r="AL106" s="186">
        <v>4774</v>
      </c>
      <c r="AM106" s="186">
        <v>1872</v>
      </c>
      <c r="AN106" s="186">
        <v>2902</v>
      </c>
      <c r="AO106" s="34">
        <v>0</v>
      </c>
      <c r="AP106" s="34">
        <v>0</v>
      </c>
      <c r="AQ106" s="34">
        <v>0</v>
      </c>
      <c r="AR106" s="34">
        <v>0</v>
      </c>
      <c r="AS106" s="34">
        <v>0</v>
      </c>
      <c r="AT106" s="34">
        <v>0</v>
      </c>
      <c r="AU106" s="34">
        <v>0</v>
      </c>
      <c r="AV106" s="34">
        <v>0</v>
      </c>
      <c r="AW106" s="34">
        <v>0</v>
      </c>
      <c r="AX106" s="34">
        <f t="shared" ref="AS106:BF106" si="59">AX105+AX104</f>
        <v>3096</v>
      </c>
      <c r="AY106" s="34">
        <f t="shared" si="59"/>
        <v>1673</v>
      </c>
      <c r="AZ106" s="34">
        <f t="shared" si="59"/>
        <v>1543</v>
      </c>
      <c r="BA106" s="34">
        <f t="shared" si="59"/>
        <v>18095</v>
      </c>
      <c r="BB106" s="34"/>
      <c r="BC106" s="34">
        <f t="shared" si="59"/>
        <v>14476</v>
      </c>
      <c r="BD106" s="34">
        <f t="shared" si="59"/>
        <v>10857</v>
      </c>
      <c r="BE106" s="34">
        <f t="shared" si="59"/>
        <v>7238</v>
      </c>
      <c r="BF106" s="34">
        <f t="shared" si="59"/>
        <v>3619</v>
      </c>
      <c r="BG106" s="34">
        <f t="shared" ref="AL106:BG106" si="60">BG105+BG104</f>
        <v>0</v>
      </c>
    </row>
    <row r="107" spans="1:59" ht="26.25">
      <c r="AD107" s="77">
        <v>5</v>
      </c>
      <c r="AO107" s="127"/>
      <c r="AP107" s="127"/>
      <c r="AQ107" s="127"/>
      <c r="AR107" s="36"/>
      <c r="AS107" s="135"/>
      <c r="AT107" s="118"/>
      <c r="AW107" s="3"/>
      <c r="AX107" s="3"/>
      <c r="AY107" s="3"/>
      <c r="AZ107" s="3"/>
      <c r="BA107" s="3"/>
      <c r="BB107" s="3"/>
      <c r="BC107" s="3"/>
      <c r="BD107" s="3"/>
      <c r="BE107" s="3"/>
      <c r="BF107" s="3"/>
    </row>
    <row r="108" spans="1:59" ht="33">
      <c r="H108" s="38"/>
      <c r="AG108" s="79"/>
      <c r="AO108" s="3"/>
      <c r="AP108" s="3"/>
      <c r="AQ108" s="36"/>
      <c r="AR108" s="55"/>
      <c r="AS108" s="115"/>
      <c r="AT108" s="79"/>
      <c r="AU108" s="79"/>
      <c r="AY108" s="36">
        <f>AY106-AQ109</f>
        <v>1673</v>
      </c>
      <c r="AZ108" s="36"/>
    </row>
    <row r="109" spans="1:59" ht="26.25">
      <c r="AP109" s="55"/>
      <c r="AQ109" s="3"/>
      <c r="AU109" s="77"/>
      <c r="AX109" s="3">
        <f>2696/2872</f>
        <v>0.93871866295264628</v>
      </c>
      <c r="AY109" s="1" t="e">
        <f>54/AQ109</f>
        <v>#DIV/0!</v>
      </c>
    </row>
    <row r="110" spans="1:59" ht="26.25">
      <c r="AP110" s="35"/>
      <c r="AQ110" s="136"/>
    </row>
  </sheetData>
  <mergeCells count="83">
    <mergeCell ref="BF6:BF14"/>
    <mergeCell ref="AJ9:AJ14"/>
    <mergeCell ref="AO6:AW6"/>
    <mergeCell ref="AO7:AQ7"/>
    <mergeCell ref="AU7:AW7"/>
    <mergeCell ref="AR8:AR14"/>
    <mergeCell ref="AS8:AT8"/>
    <mergeCell ref="AU8:AU14"/>
    <mergeCell ref="AV8:AW8"/>
    <mergeCell ref="AS9:AS14"/>
    <mergeCell ref="AT9:AT14"/>
    <mergeCell ref="AV9:AV14"/>
    <mergeCell ref="AQ9:AQ14"/>
    <mergeCell ref="AW9:AW14"/>
    <mergeCell ref="AR7:AT7"/>
    <mergeCell ref="AO8:AO14"/>
    <mergeCell ref="AP9:AP14"/>
    <mergeCell ref="AL8:AL14"/>
    <mergeCell ref="BG6:BG14"/>
    <mergeCell ref="T7:V7"/>
    <mergeCell ref="W7:Y7"/>
    <mergeCell ref="Z7:AB7"/>
    <mergeCell ref="W8:W14"/>
    <mergeCell ref="X8:Y8"/>
    <mergeCell ref="Z8:Z14"/>
    <mergeCell ref="AA8:AB8"/>
    <mergeCell ref="AF6:AH7"/>
    <mergeCell ref="AI6:AK7"/>
    <mergeCell ref="AL6:AN7"/>
    <mergeCell ref="AC6:AE7"/>
    <mergeCell ref="AP8:AQ8"/>
    <mergeCell ref="AH9:AH14"/>
    <mergeCell ref="AM9:AM14"/>
    <mergeCell ref="AM8:AN8"/>
    <mergeCell ref="AN9:AN14"/>
    <mergeCell ref="X9:X14"/>
    <mergeCell ref="Y9:Y14"/>
    <mergeCell ref="AA9:AA14"/>
    <mergeCell ref="AG9:AG14"/>
    <mergeCell ref="AC8:AC14"/>
    <mergeCell ref="AD8:AE8"/>
    <mergeCell ref="AD9:AD14"/>
    <mergeCell ref="AE9:AE14"/>
    <mergeCell ref="AF8:AF14"/>
    <mergeCell ref="AG8:AH8"/>
    <mergeCell ref="AB9:AB14"/>
    <mergeCell ref="AI8:AI14"/>
    <mergeCell ref="AJ8:AK8"/>
    <mergeCell ref="AK9:AK14"/>
    <mergeCell ref="A6:A14"/>
    <mergeCell ref="B6:B14"/>
    <mergeCell ref="C6:C14"/>
    <mergeCell ref="E6:G7"/>
    <mergeCell ref="E8:E14"/>
    <mergeCell ref="F8:G8"/>
    <mergeCell ref="F9:F14"/>
    <mergeCell ref="G9:G14"/>
    <mergeCell ref="D6:D14"/>
    <mergeCell ref="H6:J7"/>
    <mergeCell ref="K6:M7"/>
    <mergeCell ref="N6:P7"/>
    <mergeCell ref="Q6:S7"/>
    <mergeCell ref="T6:AB6"/>
    <mergeCell ref="H8:H14"/>
    <mergeCell ref="I8:J8"/>
    <mergeCell ref="K8:K14"/>
    <mergeCell ref="L8:M8"/>
    <mergeCell ref="I9:I14"/>
    <mergeCell ref="J9:J14"/>
    <mergeCell ref="L9:L14"/>
    <mergeCell ref="M9:M14"/>
    <mergeCell ref="N8:N14"/>
    <mergeCell ref="U8:V8"/>
    <mergeCell ref="V9:V14"/>
    <mergeCell ref="P9:P14"/>
    <mergeCell ref="R9:R14"/>
    <mergeCell ref="S9:S14"/>
    <mergeCell ref="U9:U14"/>
    <mergeCell ref="O8:P8"/>
    <mergeCell ref="O9:O14"/>
    <mergeCell ref="Q8:Q14"/>
    <mergeCell ref="R8:S8"/>
    <mergeCell ref="T8:T14"/>
  </mergeCells>
  <conditionalFormatting sqref="AO68:AQ68 AL105:AN106 H69:K102 N69:AN102 E69:E102 AV70 BG63:BG67 AV69:AX69 AV71:AX102 E61:AN68 E103:AB106 AO33:AQ33 E59:AQ59 AO62:AQ62 AO106:AQ106 BA71:BG102 BA69:BG69 AO29:BF29 AO22:BF22 AL103:BF104 E60:AT60 E17:AN58">
    <cfRule type="cellIs" dxfId="80" priority="75" operator="lessThan">
      <formula>0</formula>
    </cfRule>
  </conditionalFormatting>
  <conditionalFormatting sqref="BG62 BG68 BG103:BG104 BG29 BG33 BG59:BG60 BG106 BG22">
    <cfRule type="cellIs" dxfId="79" priority="73" operator="lessThan">
      <formula>0</formula>
    </cfRule>
  </conditionalFormatting>
  <conditionalFormatting sqref="BG105 BG17 BG30:BG32 BG34:BG49 BG61 BG20:BG21 BG24:BG28 BG51:BG58">
    <cfRule type="cellIs" dxfId="78" priority="72" operator="lessThan">
      <formula>0</formula>
    </cfRule>
  </conditionalFormatting>
  <conditionalFormatting sqref="BG23">
    <cfRule type="cellIs" dxfId="77" priority="69" operator="lessThan">
      <formula>0</formula>
    </cfRule>
  </conditionalFormatting>
  <conditionalFormatting sqref="BG50">
    <cfRule type="cellIs" dxfId="76" priority="68" operator="lessThan">
      <formula>0</formula>
    </cfRule>
  </conditionalFormatting>
  <conditionalFormatting sqref="AF104 AC103:AE106">
    <cfRule type="cellIs" dxfId="75" priority="66" operator="lessThan">
      <formula>0</formula>
    </cfRule>
  </conditionalFormatting>
  <conditionalFormatting sqref="AF103:AH103 AF105:AH106 AG103:AH104">
    <cfRule type="cellIs" dxfId="74" priority="62" operator="lessThan">
      <formula>0</formula>
    </cfRule>
  </conditionalFormatting>
  <conditionalFormatting sqref="AI103:AK106">
    <cfRule type="cellIs" dxfId="73" priority="60" operator="lessThan">
      <formula>0</formula>
    </cfRule>
  </conditionalFormatting>
  <conditionalFormatting sqref="AO17:AQ17">
    <cfRule type="cellIs" dxfId="72" priority="46" operator="lessThan">
      <formula>0</formula>
    </cfRule>
  </conditionalFormatting>
  <conditionalFormatting sqref="AO105:AQ105">
    <cfRule type="cellIs" dxfId="71" priority="45" operator="lessThan">
      <formula>0</formula>
    </cfRule>
  </conditionalFormatting>
  <conditionalFormatting sqref="AU69:AU102 AU17:BF17 AU24:BF28 AU61:AX61 AU63:AX67 AU20:AZ21 AU19:AV19 AU23:AV23 AU18:AZ18 BA18:BF21 BA63:BF67 BA61:BF61 AU30:BF32 AY69:AZ102 AY105:AZ105 AY61:AZ67 AU34:BF58">
    <cfRule type="cellIs" dxfId="70" priority="42" operator="lessThan">
      <formula>0</formula>
    </cfRule>
  </conditionalFormatting>
  <conditionalFormatting sqref="AR62:AX62 BA62:BF62 AR68:BF68 AR59:BF59 AR33:BF33 AR106:BF106 AU60:BF60">
    <cfRule type="cellIs" dxfId="69" priority="43" operator="lessThan">
      <formula>0</formula>
    </cfRule>
  </conditionalFormatting>
  <conditionalFormatting sqref="AU105:AX105 BA105:BF105">
    <cfRule type="cellIs" dxfId="68" priority="41" operator="lessThan">
      <formula>0</formula>
    </cfRule>
  </conditionalFormatting>
  <conditionalFormatting sqref="AR17:AT17 AT18">
    <cfRule type="cellIs" dxfId="67" priority="39" operator="lessThan">
      <formula>0</formula>
    </cfRule>
  </conditionalFormatting>
  <conditionalFormatting sqref="AR105:AT105">
    <cfRule type="cellIs" dxfId="66" priority="38" operator="lessThan">
      <formula>0</formula>
    </cfRule>
  </conditionalFormatting>
  <conditionalFormatting sqref="F69:G102">
    <cfRule type="cellIs" dxfId="65" priority="36" operator="lessThan">
      <formula>0</formula>
    </cfRule>
  </conditionalFormatting>
  <conditionalFormatting sqref="AO18:AQ21">
    <cfRule type="cellIs" dxfId="64" priority="33" operator="lessThan">
      <formula>0</formula>
    </cfRule>
  </conditionalFormatting>
  <conditionalFormatting sqref="AR19:AT19 AR18:AS18 AR20:AS21">
    <cfRule type="cellIs" dxfId="63" priority="32" operator="lessThan">
      <formula>0</formula>
    </cfRule>
  </conditionalFormatting>
  <conditionalFormatting sqref="AO23:AQ28">
    <cfRule type="cellIs" dxfId="62" priority="31" operator="lessThan">
      <formula>0</formula>
    </cfRule>
  </conditionalFormatting>
  <conditionalFormatting sqref="AR23:AS28">
    <cfRule type="cellIs" dxfId="61" priority="30" operator="lessThan">
      <formula>0</formula>
    </cfRule>
  </conditionalFormatting>
  <conditionalFormatting sqref="AO30:AQ32">
    <cfRule type="cellIs" dxfId="60" priority="29" operator="lessThan">
      <formula>0</formula>
    </cfRule>
  </conditionalFormatting>
  <conditionalFormatting sqref="AR30:AS32">
    <cfRule type="cellIs" dxfId="59" priority="28" operator="lessThan">
      <formula>0</formula>
    </cfRule>
  </conditionalFormatting>
  <conditionalFormatting sqref="AO34:AQ58">
    <cfRule type="cellIs" dxfId="58" priority="27" operator="lessThan">
      <formula>0</formula>
    </cfRule>
  </conditionalFormatting>
  <conditionalFormatting sqref="AR34:AS58">
    <cfRule type="cellIs" dxfId="57" priority="26" operator="lessThan">
      <formula>0</formula>
    </cfRule>
  </conditionalFormatting>
  <conditionalFormatting sqref="AO61:AQ61">
    <cfRule type="cellIs" dxfId="56" priority="25" operator="lessThan">
      <formula>0</formula>
    </cfRule>
  </conditionalFormatting>
  <conditionalFormatting sqref="AR61:AS61">
    <cfRule type="cellIs" dxfId="55" priority="24" operator="lessThan">
      <formula>0</formula>
    </cfRule>
  </conditionalFormatting>
  <conditionalFormatting sqref="AO63:AQ67">
    <cfRule type="cellIs" dxfId="54" priority="21" operator="lessThan">
      <formula>0</formula>
    </cfRule>
  </conditionalFormatting>
  <conditionalFormatting sqref="AR63:AS67">
    <cfRule type="cellIs" dxfId="53" priority="20" operator="lessThan">
      <formula>0</formula>
    </cfRule>
  </conditionalFormatting>
  <conditionalFormatting sqref="AO69:AQ102">
    <cfRule type="cellIs" dxfId="52" priority="19" operator="lessThan">
      <formula>0</formula>
    </cfRule>
  </conditionalFormatting>
  <conditionalFormatting sqref="AR69:AS102">
    <cfRule type="cellIs" dxfId="51" priority="18" operator="lessThan">
      <formula>0</formula>
    </cfRule>
  </conditionalFormatting>
  <conditionalFormatting sqref="BG19">
    <cfRule type="cellIs" dxfId="50" priority="16" operator="lessThan">
      <formula>0</formula>
    </cfRule>
  </conditionalFormatting>
  <conditionalFormatting sqref="L69:M102">
    <cfRule type="cellIs" dxfId="49" priority="15" operator="lessThan">
      <formula>0</formula>
    </cfRule>
  </conditionalFormatting>
  <conditionalFormatting sqref="BG70">
    <cfRule type="cellIs" dxfId="48" priority="14" operator="lessThan">
      <formula>0</formula>
    </cfRule>
  </conditionalFormatting>
  <conditionalFormatting sqref="AT23">
    <cfRule type="cellIs" dxfId="47" priority="13" operator="lessThan">
      <formula>0</formula>
    </cfRule>
  </conditionalFormatting>
  <conditionalFormatting sqref="AT70">
    <cfRule type="cellIs" dxfId="46" priority="12" operator="lessThan">
      <formula>0</formula>
    </cfRule>
  </conditionalFormatting>
  <conditionalFormatting sqref="AT20:AT21">
    <cfRule type="cellIs" dxfId="45" priority="11" operator="lessThan">
      <formula>0</formula>
    </cfRule>
  </conditionalFormatting>
  <conditionalFormatting sqref="AT24:AT28">
    <cfRule type="cellIs" dxfId="44" priority="10" operator="lessThan">
      <formula>0</formula>
    </cfRule>
  </conditionalFormatting>
  <conditionalFormatting sqref="AT30:AT32">
    <cfRule type="cellIs" dxfId="43" priority="9" operator="lessThan">
      <formula>0</formula>
    </cfRule>
  </conditionalFormatting>
  <conditionalFormatting sqref="AT34:AT58">
    <cfRule type="cellIs" dxfId="42" priority="8" operator="lessThan">
      <formula>0</formula>
    </cfRule>
  </conditionalFormatting>
  <conditionalFormatting sqref="AT61">
    <cfRule type="cellIs" dxfId="41" priority="7" operator="lessThan">
      <formula>0</formula>
    </cfRule>
  </conditionalFormatting>
  <conditionalFormatting sqref="AT63:AT67">
    <cfRule type="cellIs" dxfId="40" priority="6" operator="lessThan">
      <formula>0</formula>
    </cfRule>
  </conditionalFormatting>
  <conditionalFormatting sqref="AT69">
    <cfRule type="cellIs" dxfId="39" priority="5" operator="lessThan">
      <formula>0</formula>
    </cfRule>
  </conditionalFormatting>
  <conditionalFormatting sqref="AT71:AT102">
    <cfRule type="cellIs" dxfId="38" priority="4" operator="lessThan">
      <formula>0</formula>
    </cfRule>
  </conditionalFormatting>
  <conditionalFormatting sqref="AW19:AZ19">
    <cfRule type="cellIs" dxfId="37" priority="3" operator="lessThan">
      <formula>0</formula>
    </cfRule>
  </conditionalFormatting>
  <conditionalFormatting sqref="AW23:BF23">
    <cfRule type="cellIs" dxfId="36" priority="2" operator="lessThan">
      <formula>0</formula>
    </cfRule>
  </conditionalFormatting>
  <conditionalFormatting sqref="AW70:AX70 BA70:BF70">
    <cfRule type="cellIs" dxfId="35" priority="1" operator="lessThan">
      <formula>0</formula>
    </cfRule>
  </conditionalFormatting>
  <printOptions verticalCentered="1"/>
  <pageMargins left="0.59055118110236227" right="0.31496062992125984" top="0" bottom="0" header="0" footer="0"/>
  <pageSetup paperSize="8" scale="25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L111"/>
  <sheetViews>
    <sheetView tabSelected="1" view="pageBreakPreview" zoomScale="50" zoomScaleNormal="40" zoomScaleSheetLayoutView="50" workbookViewId="0">
      <pane xSplit="3" ySplit="17" topLeftCell="E93" activePane="bottomRight" state="frozen"/>
      <selection activeCell="F120" sqref="F120"/>
      <selection pane="topRight" activeCell="F120" sqref="F120"/>
      <selection pane="bottomLeft" activeCell="F120" sqref="F120"/>
      <selection pane="bottomRight" activeCell="BR10" sqref="BR10:BR14"/>
    </sheetView>
  </sheetViews>
  <sheetFormatPr defaultRowHeight="26.25"/>
  <cols>
    <col min="1" max="1" width="4.33203125" style="1" customWidth="1"/>
    <col min="2" max="2" width="85.33203125" style="1" customWidth="1"/>
    <col min="3" max="3" width="6.5546875" style="1" customWidth="1"/>
    <col min="4" max="4" width="8.5546875" style="1" hidden="1" customWidth="1"/>
    <col min="5" max="15" width="13.77734375" style="1" customWidth="1"/>
    <col min="16" max="16" width="14.33203125" style="1" customWidth="1"/>
    <col min="17" max="19" width="13.77734375" style="1" customWidth="1"/>
    <col min="20" max="20" width="11.5546875" style="1" hidden="1" customWidth="1"/>
    <col min="21" max="21" width="13.77734375" style="1" hidden="1" customWidth="1"/>
    <col min="22" max="22" width="10.6640625" style="1" hidden="1" customWidth="1"/>
    <col min="23" max="23" width="8.77734375" style="1" hidden="1" customWidth="1"/>
    <col min="24" max="24" width="9" style="1" hidden="1" customWidth="1"/>
    <col min="25" max="25" width="16.5546875" style="1" customWidth="1"/>
    <col min="26" max="26" width="16.33203125" style="1" customWidth="1"/>
    <col min="27" max="36" width="13.77734375" style="1" customWidth="1"/>
    <col min="37" max="37" width="11.88671875" style="1" customWidth="1"/>
    <col min="38" max="38" width="12" style="1" customWidth="1"/>
    <col min="39" max="39" width="12.33203125" style="1" customWidth="1"/>
    <col min="40" max="44" width="13.77734375" style="1" customWidth="1"/>
    <col min="45" max="45" width="15.44140625" style="1" customWidth="1"/>
    <col min="46" max="46" width="11.88671875" style="1" customWidth="1"/>
    <col min="47" max="47" width="11.33203125" style="1" customWidth="1"/>
    <col min="48" max="48" width="10.88671875" style="1" customWidth="1"/>
    <col min="49" max="49" width="15.44140625" style="1" customWidth="1"/>
    <col min="50" max="50" width="13.77734375" style="1" customWidth="1"/>
    <col min="51" max="51" width="14.33203125" style="1" customWidth="1"/>
    <col min="52" max="56" width="13.77734375" style="1" customWidth="1"/>
    <col min="57" max="57" width="15.77734375" style="1" customWidth="1"/>
    <col min="58" max="58" width="13.88671875" style="1" customWidth="1"/>
    <col min="59" max="59" width="12" style="1" customWidth="1"/>
    <col min="60" max="61" width="13.77734375" style="1" customWidth="1"/>
    <col min="62" max="62" width="11.33203125" style="1" customWidth="1"/>
    <col min="63" max="63" width="11.88671875" style="1" customWidth="1"/>
    <col min="64" max="64" width="10.6640625" style="1" customWidth="1"/>
    <col min="65" max="65" width="12.33203125" style="1" customWidth="1"/>
    <col min="66" max="66" width="15" style="1" customWidth="1"/>
    <col min="67" max="67" width="14.5546875" style="1" customWidth="1"/>
    <col min="68" max="68" width="15" style="1" customWidth="1"/>
    <col min="69" max="69" width="15.5546875" style="1" customWidth="1"/>
    <col min="70" max="70" width="28.33203125" style="1" customWidth="1"/>
    <col min="71" max="71" width="18.33203125" style="3" hidden="1" customWidth="1"/>
    <col min="72" max="72" width="18.109375" style="3" hidden="1" customWidth="1"/>
    <col min="73" max="77" width="16.109375" style="1" hidden="1" customWidth="1"/>
    <col min="78" max="79" width="18" style="1" hidden="1" customWidth="1"/>
    <col min="80" max="80" width="19.33203125" style="1" hidden="1" customWidth="1"/>
    <col min="81" max="86" width="8.88671875" style="1" hidden="1" customWidth="1"/>
    <col min="87" max="87" width="15.33203125" style="1" hidden="1" customWidth="1"/>
    <col min="88" max="88" width="8.88671875" style="1" hidden="1" customWidth="1"/>
    <col min="89" max="89" width="8.88671875" style="1"/>
    <col min="90" max="90" width="15.33203125" style="1" customWidth="1"/>
    <col min="91" max="16384" width="8.88671875" style="1"/>
  </cols>
  <sheetData>
    <row r="1" spans="1:80" ht="35.25">
      <c r="B1" s="66" t="s">
        <v>236</v>
      </c>
      <c r="BN1" s="35"/>
      <c r="BO1" s="35"/>
      <c r="BR1" s="63" t="s">
        <v>251</v>
      </c>
      <c r="BV1" s="35"/>
      <c r="BW1" s="35"/>
    </row>
    <row r="2" spans="1:80" ht="35.25" hidden="1" customHeight="1">
      <c r="B2" s="66"/>
    </row>
    <row r="3" spans="1:80" ht="35.25" hidden="1" customHeight="1">
      <c r="B3" s="66"/>
    </row>
    <row r="4" spans="1:80" ht="35.25" hidden="1" customHeight="1">
      <c r="B4" s="66"/>
    </row>
    <row r="5" spans="1:80" ht="35.25" hidden="1" customHeight="1">
      <c r="B5" s="66"/>
    </row>
    <row r="6" spans="1:80" ht="35.25" hidden="1" customHeight="1">
      <c r="B6" s="66"/>
    </row>
    <row r="7" spans="1:80" ht="35.25" hidden="1" customHeight="1">
      <c r="B7" s="66"/>
    </row>
    <row r="8" spans="1:80" ht="35.25" hidden="1" customHeight="1">
      <c r="B8" s="66"/>
    </row>
    <row r="9" spans="1:80" ht="26.25" hidden="1" customHeight="1"/>
    <row r="10" spans="1:80" s="35" customFormat="1" ht="39.75" customHeight="1">
      <c r="A10" s="229" t="s">
        <v>0</v>
      </c>
      <c r="B10" s="229" t="s">
        <v>1</v>
      </c>
      <c r="C10" s="232" t="s">
        <v>2</v>
      </c>
      <c r="D10" s="279" t="s">
        <v>155</v>
      </c>
      <c r="E10" s="277" t="s">
        <v>239</v>
      </c>
      <c r="F10" s="277"/>
      <c r="G10" s="277"/>
      <c r="H10" s="277"/>
      <c r="I10" s="277"/>
      <c r="J10" s="277" t="s">
        <v>240</v>
      </c>
      <c r="K10" s="277"/>
      <c r="L10" s="277"/>
      <c r="M10" s="277"/>
      <c r="N10" s="277"/>
      <c r="O10" s="277" t="s">
        <v>237</v>
      </c>
      <c r="P10" s="277"/>
      <c r="Q10" s="277"/>
      <c r="R10" s="277"/>
      <c r="S10" s="277"/>
      <c r="T10" s="277" t="s">
        <v>238</v>
      </c>
      <c r="U10" s="277"/>
      <c r="V10" s="277"/>
      <c r="W10" s="277"/>
      <c r="X10" s="277"/>
      <c r="Y10" s="277" t="s">
        <v>4</v>
      </c>
      <c r="Z10" s="277"/>
      <c r="AA10" s="277"/>
      <c r="AB10" s="277"/>
      <c r="AC10" s="277"/>
      <c r="AD10" s="277" t="s">
        <v>5</v>
      </c>
      <c r="AE10" s="277"/>
      <c r="AF10" s="277"/>
      <c r="AG10" s="277"/>
      <c r="AH10" s="277"/>
      <c r="AI10" s="277"/>
      <c r="AJ10" s="277"/>
      <c r="AK10" s="277"/>
      <c r="AL10" s="277"/>
      <c r="AM10" s="277"/>
      <c r="AN10" s="277"/>
      <c r="AO10" s="277"/>
      <c r="AP10" s="277"/>
      <c r="AQ10" s="277"/>
      <c r="AR10" s="277"/>
      <c r="AS10" s="282" t="s">
        <v>241</v>
      </c>
      <c r="AT10" s="283"/>
      <c r="AU10" s="283"/>
      <c r="AV10" s="283"/>
      <c r="AW10" s="284"/>
      <c r="AX10" s="277" t="s">
        <v>220</v>
      </c>
      <c r="AY10" s="277"/>
      <c r="AZ10" s="277"/>
      <c r="BA10" s="277"/>
      <c r="BB10" s="277"/>
      <c r="BC10" s="277" t="s">
        <v>147</v>
      </c>
      <c r="BD10" s="277"/>
      <c r="BE10" s="277"/>
      <c r="BF10" s="277"/>
      <c r="BG10" s="277"/>
      <c r="BH10" s="277" t="s">
        <v>7</v>
      </c>
      <c r="BI10" s="277"/>
      <c r="BJ10" s="277"/>
      <c r="BK10" s="277"/>
      <c r="BL10" s="277"/>
      <c r="BM10" s="282" t="s">
        <v>188</v>
      </c>
      <c r="BN10" s="283"/>
      <c r="BO10" s="283"/>
      <c r="BP10" s="283"/>
      <c r="BQ10" s="284"/>
      <c r="BR10" s="274" t="s">
        <v>8</v>
      </c>
      <c r="BS10" s="293" t="s">
        <v>181</v>
      </c>
      <c r="BT10" s="294"/>
      <c r="BU10" s="282" t="s">
        <v>179</v>
      </c>
      <c r="BV10" s="283"/>
      <c r="BW10" s="283"/>
      <c r="BX10" s="283"/>
      <c r="BY10" s="283"/>
      <c r="BZ10" s="298" t="s">
        <v>182</v>
      </c>
      <c r="CA10" s="299"/>
      <c r="CB10" s="300"/>
    </row>
    <row r="11" spans="1:80" s="35" customFormat="1" ht="94.5" customHeight="1">
      <c r="A11" s="230"/>
      <c r="B11" s="230"/>
      <c r="C11" s="233"/>
      <c r="D11" s="280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  <c r="AC11" s="277"/>
      <c r="AD11" s="277" t="s">
        <v>9</v>
      </c>
      <c r="AE11" s="277"/>
      <c r="AF11" s="277"/>
      <c r="AG11" s="277"/>
      <c r="AH11" s="277"/>
      <c r="AI11" s="277" t="s">
        <v>156</v>
      </c>
      <c r="AJ11" s="277"/>
      <c r="AK11" s="277"/>
      <c r="AL11" s="277"/>
      <c r="AM11" s="277"/>
      <c r="AN11" s="278" t="s">
        <v>11</v>
      </c>
      <c r="AO11" s="278"/>
      <c r="AP11" s="278"/>
      <c r="AQ11" s="278"/>
      <c r="AR11" s="278"/>
      <c r="AS11" s="285"/>
      <c r="AT11" s="286"/>
      <c r="AU11" s="286"/>
      <c r="AV11" s="286"/>
      <c r="AW11" s="287"/>
      <c r="AX11" s="277"/>
      <c r="AY11" s="277"/>
      <c r="AZ11" s="277"/>
      <c r="BA11" s="277"/>
      <c r="BB11" s="277"/>
      <c r="BC11" s="277"/>
      <c r="BD11" s="277"/>
      <c r="BE11" s="277"/>
      <c r="BF11" s="277"/>
      <c r="BG11" s="277"/>
      <c r="BH11" s="277"/>
      <c r="BI11" s="277"/>
      <c r="BJ11" s="277"/>
      <c r="BK11" s="277"/>
      <c r="BL11" s="277"/>
      <c r="BM11" s="285"/>
      <c r="BN11" s="286"/>
      <c r="BO11" s="286"/>
      <c r="BP11" s="286"/>
      <c r="BQ11" s="287"/>
      <c r="BR11" s="275"/>
      <c r="BS11" s="295"/>
      <c r="BT11" s="296"/>
      <c r="BU11" s="285"/>
      <c r="BV11" s="286"/>
      <c r="BW11" s="286"/>
      <c r="BX11" s="286"/>
      <c r="BY11" s="286"/>
      <c r="BZ11" s="234" t="s">
        <v>158</v>
      </c>
      <c r="CA11" s="235"/>
      <c r="CB11" s="236"/>
    </row>
    <row r="12" spans="1:80" s="42" customFormat="1" ht="52.5" customHeight="1">
      <c r="A12" s="230"/>
      <c r="B12" s="230"/>
      <c r="C12" s="233"/>
      <c r="D12" s="280"/>
      <c r="E12" s="271" t="s">
        <v>157</v>
      </c>
      <c r="F12" s="268" t="s">
        <v>150</v>
      </c>
      <c r="G12" s="269"/>
      <c r="H12" s="269"/>
      <c r="I12" s="270"/>
      <c r="J12" s="271" t="s">
        <v>157</v>
      </c>
      <c r="K12" s="268" t="s">
        <v>150</v>
      </c>
      <c r="L12" s="269"/>
      <c r="M12" s="269"/>
      <c r="N12" s="270"/>
      <c r="O12" s="271" t="s">
        <v>157</v>
      </c>
      <c r="P12" s="268" t="s">
        <v>150</v>
      </c>
      <c r="Q12" s="269"/>
      <c r="R12" s="269"/>
      <c r="S12" s="270"/>
      <c r="T12" s="271" t="s">
        <v>157</v>
      </c>
      <c r="U12" s="268" t="s">
        <v>150</v>
      </c>
      <c r="V12" s="269"/>
      <c r="W12" s="269"/>
      <c r="X12" s="270"/>
      <c r="Y12" s="271" t="s">
        <v>157</v>
      </c>
      <c r="Z12" s="268" t="s">
        <v>150</v>
      </c>
      <c r="AA12" s="269"/>
      <c r="AB12" s="269"/>
      <c r="AC12" s="270"/>
      <c r="AD12" s="271" t="s">
        <v>157</v>
      </c>
      <c r="AE12" s="268" t="s">
        <v>150</v>
      </c>
      <c r="AF12" s="269"/>
      <c r="AG12" s="269"/>
      <c r="AH12" s="270"/>
      <c r="AI12" s="271" t="s">
        <v>157</v>
      </c>
      <c r="AJ12" s="268" t="s">
        <v>150</v>
      </c>
      <c r="AK12" s="269"/>
      <c r="AL12" s="269"/>
      <c r="AM12" s="270"/>
      <c r="AN12" s="271" t="s">
        <v>157</v>
      </c>
      <c r="AO12" s="268" t="s">
        <v>150</v>
      </c>
      <c r="AP12" s="269"/>
      <c r="AQ12" s="269"/>
      <c r="AR12" s="270"/>
      <c r="AS12" s="271" t="s">
        <v>157</v>
      </c>
      <c r="AT12" s="268" t="s">
        <v>150</v>
      </c>
      <c r="AU12" s="269"/>
      <c r="AV12" s="269"/>
      <c r="AW12" s="270"/>
      <c r="AX12" s="271" t="s">
        <v>157</v>
      </c>
      <c r="AY12" s="268" t="s">
        <v>150</v>
      </c>
      <c r="AZ12" s="269"/>
      <c r="BA12" s="269"/>
      <c r="BB12" s="270"/>
      <c r="BC12" s="271" t="s">
        <v>157</v>
      </c>
      <c r="BD12" s="268" t="s">
        <v>150</v>
      </c>
      <c r="BE12" s="269"/>
      <c r="BF12" s="269"/>
      <c r="BG12" s="270"/>
      <c r="BH12" s="271" t="s">
        <v>157</v>
      </c>
      <c r="BI12" s="268" t="s">
        <v>150</v>
      </c>
      <c r="BJ12" s="269"/>
      <c r="BK12" s="269"/>
      <c r="BL12" s="270"/>
      <c r="BM12" s="271" t="s">
        <v>157</v>
      </c>
      <c r="BN12" s="268" t="s">
        <v>150</v>
      </c>
      <c r="BO12" s="269"/>
      <c r="BP12" s="269"/>
      <c r="BQ12" s="270"/>
      <c r="BR12" s="275"/>
      <c r="BS12" s="291" t="s">
        <v>158</v>
      </c>
      <c r="BT12" s="292"/>
      <c r="BU12" s="271" t="s">
        <v>157</v>
      </c>
      <c r="BV12" s="268" t="s">
        <v>150</v>
      </c>
      <c r="BW12" s="269"/>
      <c r="BX12" s="269"/>
      <c r="BY12" s="269"/>
      <c r="BZ12" s="301"/>
      <c r="CA12" s="302"/>
      <c r="CB12" s="303"/>
    </row>
    <row r="13" spans="1:80" s="42" customFormat="1" ht="52.5" customHeight="1">
      <c r="A13" s="230"/>
      <c r="B13" s="230"/>
      <c r="C13" s="233"/>
      <c r="D13" s="280"/>
      <c r="E13" s="272"/>
      <c r="F13" s="91"/>
      <c r="G13" s="93"/>
      <c r="H13" s="92"/>
      <c r="I13" s="94"/>
      <c r="J13" s="272"/>
      <c r="K13" s="91"/>
      <c r="L13" s="93"/>
      <c r="M13" s="92"/>
      <c r="N13" s="94"/>
      <c r="O13" s="272"/>
      <c r="P13" s="91"/>
      <c r="Q13" s="93"/>
      <c r="R13" s="92"/>
      <c r="S13" s="94"/>
      <c r="T13" s="272"/>
      <c r="U13" s="91"/>
      <c r="V13" s="93"/>
      <c r="W13" s="92"/>
      <c r="X13" s="94"/>
      <c r="Y13" s="272"/>
      <c r="Z13" s="91"/>
      <c r="AA13" s="93"/>
      <c r="AB13" s="92"/>
      <c r="AC13" s="94"/>
      <c r="AD13" s="272"/>
      <c r="AE13" s="91"/>
      <c r="AF13" s="93"/>
      <c r="AG13" s="92"/>
      <c r="AH13" s="94"/>
      <c r="AI13" s="272"/>
      <c r="AJ13" s="265" t="s">
        <v>158</v>
      </c>
      <c r="AK13" s="265" t="s">
        <v>159</v>
      </c>
      <c r="AL13" s="265" t="s">
        <v>160</v>
      </c>
      <c r="AM13" s="265" t="s">
        <v>161</v>
      </c>
      <c r="AN13" s="272"/>
      <c r="AO13" s="266" t="s">
        <v>158</v>
      </c>
      <c r="AP13" s="265" t="s">
        <v>159</v>
      </c>
      <c r="AQ13" s="265" t="s">
        <v>160</v>
      </c>
      <c r="AR13" s="265" t="s">
        <v>161</v>
      </c>
      <c r="AS13" s="272"/>
      <c r="AT13" s="266" t="s">
        <v>158</v>
      </c>
      <c r="AU13" s="265" t="s">
        <v>159</v>
      </c>
      <c r="AV13" s="265" t="s">
        <v>160</v>
      </c>
      <c r="AW13" s="265" t="s">
        <v>161</v>
      </c>
      <c r="AX13" s="272"/>
      <c r="AY13" s="266" t="s">
        <v>158</v>
      </c>
      <c r="AZ13" s="265" t="s">
        <v>159</v>
      </c>
      <c r="BA13" s="265" t="s">
        <v>160</v>
      </c>
      <c r="BB13" s="265" t="s">
        <v>161</v>
      </c>
      <c r="BC13" s="272"/>
      <c r="BD13" s="266" t="s">
        <v>158</v>
      </c>
      <c r="BE13" s="265" t="s">
        <v>159</v>
      </c>
      <c r="BF13" s="265" t="s">
        <v>160</v>
      </c>
      <c r="BG13" s="265" t="s">
        <v>161</v>
      </c>
      <c r="BH13" s="272"/>
      <c r="BI13" s="266" t="s">
        <v>158</v>
      </c>
      <c r="BJ13" s="265" t="s">
        <v>159</v>
      </c>
      <c r="BK13" s="265" t="s">
        <v>160</v>
      </c>
      <c r="BL13" s="265" t="s">
        <v>161</v>
      </c>
      <c r="BM13" s="272"/>
      <c r="BN13" s="266" t="s">
        <v>158</v>
      </c>
      <c r="BO13" s="265" t="s">
        <v>159</v>
      </c>
      <c r="BP13" s="265" t="s">
        <v>160</v>
      </c>
      <c r="BQ13" s="265" t="s">
        <v>161</v>
      </c>
      <c r="BR13" s="275"/>
      <c r="BS13" s="289" t="s">
        <v>180</v>
      </c>
      <c r="BT13" s="289" t="s">
        <v>180</v>
      </c>
      <c r="BU13" s="272"/>
      <c r="BV13" s="266" t="s">
        <v>158</v>
      </c>
      <c r="BW13" s="265" t="s">
        <v>159</v>
      </c>
      <c r="BX13" s="265" t="s">
        <v>160</v>
      </c>
      <c r="BY13" s="288" t="s">
        <v>161</v>
      </c>
      <c r="BZ13" s="237"/>
      <c r="CA13" s="238"/>
      <c r="CB13" s="239"/>
    </row>
    <row r="14" spans="1:80" s="70" customFormat="1" ht="196.5" customHeight="1">
      <c r="A14" s="230"/>
      <c r="B14" s="230"/>
      <c r="C14" s="233"/>
      <c r="D14" s="281"/>
      <c r="E14" s="273"/>
      <c r="F14" s="67" t="s">
        <v>158</v>
      </c>
      <c r="G14" s="68" t="s">
        <v>159</v>
      </c>
      <c r="H14" s="67" t="s">
        <v>160</v>
      </c>
      <c r="I14" s="69" t="s">
        <v>161</v>
      </c>
      <c r="J14" s="273"/>
      <c r="K14" s="67" t="s">
        <v>158</v>
      </c>
      <c r="L14" s="68" t="s">
        <v>159</v>
      </c>
      <c r="M14" s="67" t="s">
        <v>160</v>
      </c>
      <c r="N14" s="69" t="s">
        <v>161</v>
      </c>
      <c r="O14" s="273"/>
      <c r="P14" s="67" t="s">
        <v>158</v>
      </c>
      <c r="Q14" s="68" t="s">
        <v>159</v>
      </c>
      <c r="R14" s="67" t="s">
        <v>160</v>
      </c>
      <c r="S14" s="69" t="s">
        <v>161</v>
      </c>
      <c r="T14" s="273"/>
      <c r="U14" s="67" t="s">
        <v>158</v>
      </c>
      <c r="V14" s="68" t="s">
        <v>159</v>
      </c>
      <c r="W14" s="67" t="s">
        <v>160</v>
      </c>
      <c r="X14" s="69" t="s">
        <v>161</v>
      </c>
      <c r="Y14" s="273"/>
      <c r="Z14" s="67" t="s">
        <v>158</v>
      </c>
      <c r="AA14" s="68" t="s">
        <v>159</v>
      </c>
      <c r="AB14" s="67" t="s">
        <v>160</v>
      </c>
      <c r="AC14" s="69" t="s">
        <v>161</v>
      </c>
      <c r="AD14" s="273"/>
      <c r="AE14" s="67" t="s">
        <v>158</v>
      </c>
      <c r="AF14" s="68" t="s">
        <v>159</v>
      </c>
      <c r="AG14" s="67" t="s">
        <v>160</v>
      </c>
      <c r="AH14" s="69" t="s">
        <v>161</v>
      </c>
      <c r="AI14" s="273"/>
      <c r="AJ14" s="265"/>
      <c r="AK14" s="265"/>
      <c r="AL14" s="265"/>
      <c r="AM14" s="265"/>
      <c r="AN14" s="273"/>
      <c r="AO14" s="267"/>
      <c r="AP14" s="265"/>
      <c r="AQ14" s="265"/>
      <c r="AR14" s="265"/>
      <c r="AS14" s="273"/>
      <c r="AT14" s="267"/>
      <c r="AU14" s="265"/>
      <c r="AV14" s="265"/>
      <c r="AW14" s="265"/>
      <c r="AX14" s="273"/>
      <c r="AY14" s="267"/>
      <c r="AZ14" s="265"/>
      <c r="BA14" s="265"/>
      <c r="BB14" s="265"/>
      <c r="BC14" s="273"/>
      <c r="BD14" s="267"/>
      <c r="BE14" s="265"/>
      <c r="BF14" s="265"/>
      <c r="BG14" s="265"/>
      <c r="BH14" s="273"/>
      <c r="BI14" s="267"/>
      <c r="BJ14" s="265"/>
      <c r="BK14" s="265"/>
      <c r="BL14" s="265"/>
      <c r="BM14" s="273"/>
      <c r="BN14" s="267"/>
      <c r="BO14" s="265"/>
      <c r="BP14" s="265"/>
      <c r="BQ14" s="265"/>
      <c r="BR14" s="276"/>
      <c r="BS14" s="290"/>
      <c r="BT14" s="290"/>
      <c r="BU14" s="273"/>
      <c r="BV14" s="267"/>
      <c r="BW14" s="265"/>
      <c r="BX14" s="265"/>
      <c r="BY14" s="288"/>
      <c r="BZ14" s="126" t="s">
        <v>184</v>
      </c>
      <c r="CA14" s="126" t="s">
        <v>185</v>
      </c>
      <c r="CB14" s="126" t="s">
        <v>183</v>
      </c>
    </row>
    <row r="15" spans="1:80" s="9" customFormat="1" ht="23.25" customHeight="1">
      <c r="A15" s="7" t="s">
        <v>14</v>
      </c>
      <c r="B15" s="7" t="s">
        <v>15</v>
      </c>
      <c r="C15" s="71"/>
      <c r="D15" s="96"/>
      <c r="E15" s="7">
        <v>1</v>
      </c>
      <c r="F15" s="7">
        <f>E15+1</f>
        <v>2</v>
      </c>
      <c r="G15" s="83">
        <f t="shared" ref="G15:BM15" si="0">F15+1</f>
        <v>3</v>
      </c>
      <c r="H15" s="83">
        <f t="shared" si="0"/>
        <v>4</v>
      </c>
      <c r="I15" s="83">
        <f t="shared" si="0"/>
        <v>5</v>
      </c>
      <c r="J15" s="83">
        <f>I15+1</f>
        <v>6</v>
      </c>
      <c r="K15" s="83">
        <f t="shared" si="0"/>
        <v>7</v>
      </c>
      <c r="L15" s="83">
        <f t="shared" si="0"/>
        <v>8</v>
      </c>
      <c r="M15" s="83">
        <f t="shared" si="0"/>
        <v>9</v>
      </c>
      <c r="N15" s="83">
        <f t="shared" si="0"/>
        <v>10</v>
      </c>
      <c r="O15" s="83">
        <f t="shared" si="0"/>
        <v>11</v>
      </c>
      <c r="P15" s="83">
        <f t="shared" si="0"/>
        <v>12</v>
      </c>
      <c r="Q15" s="83">
        <f t="shared" si="0"/>
        <v>13</v>
      </c>
      <c r="R15" s="83">
        <f t="shared" si="0"/>
        <v>14</v>
      </c>
      <c r="S15" s="83">
        <f t="shared" si="0"/>
        <v>15</v>
      </c>
      <c r="T15" s="83">
        <f t="shared" si="0"/>
        <v>16</v>
      </c>
      <c r="U15" s="83">
        <f t="shared" si="0"/>
        <v>17</v>
      </c>
      <c r="V15" s="83">
        <f t="shared" si="0"/>
        <v>18</v>
      </c>
      <c r="W15" s="83">
        <f t="shared" si="0"/>
        <v>19</v>
      </c>
      <c r="X15" s="83">
        <f t="shared" si="0"/>
        <v>20</v>
      </c>
      <c r="Y15" s="83">
        <f t="shared" si="0"/>
        <v>21</v>
      </c>
      <c r="Z15" s="83">
        <f t="shared" si="0"/>
        <v>22</v>
      </c>
      <c r="AA15" s="83">
        <f t="shared" si="0"/>
        <v>23</v>
      </c>
      <c r="AB15" s="83">
        <f t="shared" si="0"/>
        <v>24</v>
      </c>
      <c r="AC15" s="83">
        <f t="shared" si="0"/>
        <v>25</v>
      </c>
      <c r="AD15" s="83">
        <f t="shared" si="0"/>
        <v>26</v>
      </c>
      <c r="AE15" s="83">
        <f t="shared" si="0"/>
        <v>27</v>
      </c>
      <c r="AF15" s="83">
        <f t="shared" si="0"/>
        <v>28</v>
      </c>
      <c r="AG15" s="83">
        <f t="shared" si="0"/>
        <v>29</v>
      </c>
      <c r="AH15" s="83">
        <f t="shared" si="0"/>
        <v>30</v>
      </c>
      <c r="AI15" s="83">
        <f t="shared" si="0"/>
        <v>31</v>
      </c>
      <c r="AJ15" s="83">
        <f t="shared" si="0"/>
        <v>32</v>
      </c>
      <c r="AK15" s="83">
        <f t="shared" si="0"/>
        <v>33</v>
      </c>
      <c r="AL15" s="83">
        <f t="shared" si="0"/>
        <v>34</v>
      </c>
      <c r="AM15" s="83">
        <f t="shared" si="0"/>
        <v>35</v>
      </c>
      <c r="AN15" s="83">
        <f t="shared" si="0"/>
        <v>36</v>
      </c>
      <c r="AO15" s="83">
        <f t="shared" si="0"/>
        <v>37</v>
      </c>
      <c r="AP15" s="83">
        <f t="shared" si="0"/>
        <v>38</v>
      </c>
      <c r="AQ15" s="83">
        <f t="shared" si="0"/>
        <v>39</v>
      </c>
      <c r="AR15" s="83">
        <f t="shared" si="0"/>
        <v>40</v>
      </c>
      <c r="AS15" s="83">
        <f t="shared" si="0"/>
        <v>41</v>
      </c>
      <c r="AT15" s="83">
        <f t="shared" si="0"/>
        <v>42</v>
      </c>
      <c r="AU15" s="83">
        <f t="shared" si="0"/>
        <v>43</v>
      </c>
      <c r="AV15" s="83">
        <f t="shared" si="0"/>
        <v>44</v>
      </c>
      <c r="AW15" s="83">
        <f t="shared" si="0"/>
        <v>45</v>
      </c>
      <c r="AX15" s="83">
        <f t="shared" si="0"/>
        <v>46</v>
      </c>
      <c r="AY15" s="83">
        <f t="shared" si="0"/>
        <v>47</v>
      </c>
      <c r="AZ15" s="83">
        <f t="shared" si="0"/>
        <v>48</v>
      </c>
      <c r="BA15" s="83">
        <f t="shared" si="0"/>
        <v>49</v>
      </c>
      <c r="BB15" s="83">
        <f t="shared" si="0"/>
        <v>50</v>
      </c>
      <c r="BC15" s="83">
        <f t="shared" si="0"/>
        <v>51</v>
      </c>
      <c r="BD15" s="83">
        <f t="shared" si="0"/>
        <v>52</v>
      </c>
      <c r="BE15" s="83">
        <f t="shared" si="0"/>
        <v>53</v>
      </c>
      <c r="BF15" s="83">
        <f t="shared" si="0"/>
        <v>54</v>
      </c>
      <c r="BG15" s="83">
        <f t="shared" si="0"/>
        <v>55</v>
      </c>
      <c r="BH15" s="83">
        <f t="shared" si="0"/>
        <v>56</v>
      </c>
      <c r="BI15" s="83">
        <f t="shared" si="0"/>
        <v>57</v>
      </c>
      <c r="BJ15" s="83">
        <f t="shared" si="0"/>
        <v>58</v>
      </c>
      <c r="BK15" s="83">
        <f t="shared" si="0"/>
        <v>59</v>
      </c>
      <c r="BL15" s="83">
        <f t="shared" si="0"/>
        <v>60</v>
      </c>
      <c r="BM15" s="147">
        <f t="shared" si="0"/>
        <v>61</v>
      </c>
      <c r="BN15" s="147">
        <f t="shared" ref="BN15" si="1">BM15+1</f>
        <v>62</v>
      </c>
      <c r="BO15" s="147">
        <f t="shared" ref="BO15" si="2">BN15+1</f>
        <v>63</v>
      </c>
      <c r="BP15" s="147">
        <f t="shared" ref="BP15" si="3">BO15+1</f>
        <v>64</v>
      </c>
      <c r="BQ15" s="147">
        <f t="shared" ref="BQ15" si="4">BP15+1</f>
        <v>65</v>
      </c>
      <c r="BR15" s="147">
        <v>66</v>
      </c>
      <c r="BS15" s="41"/>
      <c r="BT15" s="41"/>
      <c r="BU15" s="147">
        <f>BS15+1</f>
        <v>1</v>
      </c>
      <c r="BV15" s="147">
        <f t="shared" ref="BV15" si="5">BU15+1</f>
        <v>2</v>
      </c>
      <c r="BW15" s="119">
        <f t="shared" ref="BW15" si="6">BV15+1</f>
        <v>3</v>
      </c>
      <c r="BX15" s="119">
        <f t="shared" ref="BX15" si="7">BW15+1</f>
        <v>4</v>
      </c>
      <c r="BY15" s="71">
        <f t="shared" ref="BY15" si="8">BX15+1</f>
        <v>5</v>
      </c>
      <c r="BZ15" s="125"/>
      <c r="CA15" s="125"/>
      <c r="CB15" s="125"/>
    </row>
    <row r="16" spans="1:80" s="35" customFormat="1" ht="23.25" hidden="1" customHeight="1">
      <c r="A16" s="44"/>
      <c r="B16" s="45" t="s">
        <v>153</v>
      </c>
      <c r="C16" s="46"/>
      <c r="D16" s="44"/>
      <c r="E16" s="44">
        <v>1171</v>
      </c>
      <c r="F16" s="44">
        <v>1172</v>
      </c>
      <c r="G16" s="44">
        <v>1174</v>
      </c>
      <c r="H16" s="44">
        <v>1175</v>
      </c>
      <c r="I16" s="44">
        <v>1176</v>
      </c>
      <c r="J16" s="44">
        <v>1171</v>
      </c>
      <c r="K16" s="44">
        <v>1172</v>
      </c>
      <c r="L16" s="44">
        <v>1174</v>
      </c>
      <c r="M16" s="44">
        <v>1175</v>
      </c>
      <c r="N16" s="44">
        <v>1176</v>
      </c>
      <c r="O16" s="44">
        <v>1171</v>
      </c>
      <c r="P16" s="44">
        <v>1172</v>
      </c>
      <c r="Q16" s="44">
        <v>1174</v>
      </c>
      <c r="R16" s="44">
        <v>1175</v>
      </c>
      <c r="S16" s="44">
        <v>1176</v>
      </c>
      <c r="T16" s="44">
        <v>1171</v>
      </c>
      <c r="U16" s="44">
        <v>1172</v>
      </c>
      <c r="V16" s="44">
        <v>1174</v>
      </c>
      <c r="W16" s="44">
        <v>1175</v>
      </c>
      <c r="X16" s="44">
        <v>1176</v>
      </c>
      <c r="Y16" s="44">
        <v>1171</v>
      </c>
      <c r="Z16" s="44">
        <v>1172</v>
      </c>
      <c r="AA16" s="44">
        <v>1174</v>
      </c>
      <c r="AB16" s="44">
        <v>1175</v>
      </c>
      <c r="AC16" s="44">
        <v>1176</v>
      </c>
      <c r="AD16" s="44">
        <v>1171</v>
      </c>
      <c r="AE16" s="44">
        <v>1172</v>
      </c>
      <c r="AF16" s="44">
        <v>1174</v>
      </c>
      <c r="AG16" s="44">
        <v>1175</v>
      </c>
      <c r="AH16" s="44">
        <v>1176</v>
      </c>
      <c r="AI16" s="44">
        <v>1171</v>
      </c>
      <c r="AJ16" s="44">
        <v>1172</v>
      </c>
      <c r="AK16" s="44">
        <v>1174</v>
      </c>
      <c r="AL16" s="44">
        <v>1175</v>
      </c>
      <c r="AM16" s="44">
        <v>1176</v>
      </c>
      <c r="AN16" s="44">
        <v>1171</v>
      </c>
      <c r="AO16" s="44">
        <v>1172</v>
      </c>
      <c r="AP16" s="44">
        <v>1174</v>
      </c>
      <c r="AQ16" s="44">
        <v>1175</v>
      </c>
      <c r="AR16" s="44">
        <v>1176</v>
      </c>
      <c r="AS16" s="44"/>
      <c r="AT16" s="44"/>
      <c r="AU16" s="44"/>
      <c r="AV16" s="44"/>
      <c r="AW16" s="44"/>
      <c r="AX16" s="44">
        <v>1171</v>
      </c>
      <c r="AY16" s="44">
        <v>1172</v>
      </c>
      <c r="AZ16" s="44">
        <v>1174</v>
      </c>
      <c r="BA16" s="44">
        <v>1175</v>
      </c>
      <c r="BB16" s="44">
        <v>1176</v>
      </c>
      <c r="BC16" s="44">
        <v>1171</v>
      </c>
      <c r="BD16" s="44">
        <v>1172</v>
      </c>
      <c r="BE16" s="44">
        <v>1174</v>
      </c>
      <c r="BF16" s="44">
        <v>1175</v>
      </c>
      <c r="BG16" s="44">
        <v>1176</v>
      </c>
      <c r="BH16" s="44">
        <v>1171</v>
      </c>
      <c r="BI16" s="44">
        <v>1172</v>
      </c>
      <c r="BJ16" s="44">
        <v>1174</v>
      </c>
      <c r="BK16" s="44">
        <v>1175</v>
      </c>
      <c r="BL16" s="44">
        <v>1176</v>
      </c>
      <c r="BM16" s="44">
        <v>1171</v>
      </c>
      <c r="BN16" s="44">
        <v>1174</v>
      </c>
      <c r="BO16" s="44">
        <v>1175</v>
      </c>
      <c r="BP16" s="44">
        <v>1176</v>
      </c>
      <c r="BQ16" s="44"/>
      <c r="BR16" s="44">
        <v>1176</v>
      </c>
      <c r="BS16" s="3"/>
      <c r="BT16" s="3"/>
      <c r="BU16" s="44">
        <v>1171</v>
      </c>
      <c r="BV16" s="44">
        <v>1174</v>
      </c>
      <c r="BW16" s="44">
        <v>1175</v>
      </c>
      <c r="BX16" s="44">
        <v>1176</v>
      </c>
      <c r="BY16" s="121"/>
      <c r="BZ16" s="124"/>
      <c r="CA16" s="124"/>
      <c r="CB16" s="124"/>
    </row>
    <row r="17" spans="1:90" ht="23.25">
      <c r="A17" s="57">
        <v>1</v>
      </c>
      <c r="B17" s="132" t="s">
        <v>16</v>
      </c>
      <c r="C17" s="47" t="s">
        <v>17</v>
      </c>
      <c r="D17" s="13"/>
      <c r="E17" s="72">
        <v>2940</v>
      </c>
      <c r="F17" s="13">
        <v>1806</v>
      </c>
      <c r="G17" s="13">
        <v>600</v>
      </c>
      <c r="H17" s="13">
        <v>300</v>
      </c>
      <c r="I17" s="13">
        <v>234</v>
      </c>
      <c r="J17" s="72">
        <v>1226</v>
      </c>
      <c r="K17" s="13">
        <v>753</v>
      </c>
      <c r="L17" s="13">
        <v>250</v>
      </c>
      <c r="M17" s="13">
        <v>125</v>
      </c>
      <c r="N17" s="13">
        <v>98</v>
      </c>
      <c r="O17" s="72">
        <v>1334</v>
      </c>
      <c r="P17" s="13">
        <v>742</v>
      </c>
      <c r="Q17" s="13">
        <v>186</v>
      </c>
      <c r="R17" s="13">
        <v>201</v>
      </c>
      <c r="S17" s="13">
        <v>205</v>
      </c>
      <c r="T17" s="72">
        <v>0</v>
      </c>
      <c r="U17" s="13"/>
      <c r="V17" s="13"/>
      <c r="W17" s="13"/>
      <c r="X17" s="13"/>
      <c r="Y17" s="73">
        <v>108.81</v>
      </c>
      <c r="Z17" s="14">
        <v>98.54</v>
      </c>
      <c r="AA17" s="14">
        <v>74.400000000000006</v>
      </c>
      <c r="AB17" s="14">
        <v>160.80000000000001</v>
      </c>
      <c r="AC17" s="14">
        <v>209.18</v>
      </c>
      <c r="AD17" s="72">
        <v>108</v>
      </c>
      <c r="AE17" s="13">
        <v>-11</v>
      </c>
      <c r="AF17" s="13">
        <v>-64</v>
      </c>
      <c r="AG17" s="13">
        <v>76</v>
      </c>
      <c r="AH17" s="13">
        <v>107</v>
      </c>
      <c r="AI17" s="72">
        <v>183</v>
      </c>
      <c r="AJ17" s="128">
        <v>0</v>
      </c>
      <c r="AK17" s="13">
        <v>0</v>
      </c>
      <c r="AL17" s="13">
        <v>76</v>
      </c>
      <c r="AM17" s="13">
        <v>107</v>
      </c>
      <c r="AN17" s="72">
        <v>-75</v>
      </c>
      <c r="AO17" s="13">
        <v>-11</v>
      </c>
      <c r="AP17" s="13">
        <v>-64</v>
      </c>
      <c r="AQ17" s="13">
        <v>0</v>
      </c>
      <c r="AR17" s="13">
        <v>0</v>
      </c>
      <c r="AS17" s="84">
        <v>266</v>
      </c>
      <c r="AT17" s="13">
        <v>148</v>
      </c>
      <c r="AU17" s="13">
        <v>37</v>
      </c>
      <c r="AV17" s="13">
        <v>40</v>
      </c>
      <c r="AW17" s="13">
        <v>41</v>
      </c>
      <c r="AX17" s="72">
        <v>1606</v>
      </c>
      <c r="AY17" s="13">
        <v>1064</v>
      </c>
      <c r="AZ17" s="64">
        <v>414</v>
      </c>
      <c r="BA17" s="13">
        <v>99</v>
      </c>
      <c r="BB17" s="13">
        <v>29</v>
      </c>
      <c r="BC17" s="137">
        <v>6</v>
      </c>
      <c r="BD17" s="138">
        <v>7.2</v>
      </c>
      <c r="BE17" s="138">
        <v>11.2</v>
      </c>
      <c r="BF17" s="138">
        <v>2.5</v>
      </c>
      <c r="BG17" s="138">
        <v>0.7</v>
      </c>
      <c r="BH17" s="72">
        <v>0</v>
      </c>
      <c r="BI17" s="13"/>
      <c r="BJ17" s="13"/>
      <c r="BK17" s="13"/>
      <c r="BL17" s="13"/>
      <c r="BM17" s="72">
        <v>0</v>
      </c>
      <c r="BN17" s="13"/>
      <c r="BO17" s="13"/>
      <c r="BP17" s="13"/>
      <c r="BQ17" s="13"/>
      <c r="BR17" s="15"/>
      <c r="BS17" s="13">
        <f>ROUND($BS$107*AJ17,0)</f>
        <v>0</v>
      </c>
      <c r="BT17" s="13">
        <f t="shared" ref="BT17:BT48" si="9">AO17</f>
        <v>-11</v>
      </c>
      <c r="BU17" s="72" t="e">
        <f>SUM(BV17:BY17)</f>
        <v>#REF!</v>
      </c>
      <c r="BV17" s="13" t="e">
        <f>#REF!+BS17+AO17</f>
        <v>#REF!</v>
      </c>
      <c r="BW17" s="13" t="e">
        <f>#REF!</f>
        <v>#REF!</v>
      </c>
      <c r="BX17" s="13" t="e">
        <f>#REF!</f>
        <v>#REF!</v>
      </c>
      <c r="BY17" s="122" t="e">
        <f>#REF!</f>
        <v>#REF!</v>
      </c>
      <c r="BZ17" s="128" t="e">
        <f>P17-[5]Итого!BA11</f>
        <v>#REF!</v>
      </c>
      <c r="CA17" s="128" t="e">
        <f>BZ17</f>
        <v>#REF!</v>
      </c>
      <c r="CB17" s="13" t="e">
        <f>ROUND(CA17*$CB$107,0)</f>
        <v>#REF!</v>
      </c>
      <c r="CC17" s="123"/>
      <c r="CD17" s="13"/>
      <c r="CE17" s="13"/>
      <c r="CF17" s="13"/>
      <c r="CG17" s="13"/>
      <c r="CH17" s="13"/>
      <c r="CI17" s="129" t="e">
        <f>CB17-BV17+BS17</f>
        <v>#REF!</v>
      </c>
    </row>
    <row r="18" spans="1:90" ht="40.5">
      <c r="A18" s="57">
        <v>2</v>
      </c>
      <c r="B18" s="132" t="s">
        <v>18</v>
      </c>
      <c r="C18" s="47" t="s">
        <v>19</v>
      </c>
      <c r="D18" s="13"/>
      <c r="E18" s="72">
        <v>688</v>
      </c>
      <c r="F18" s="13">
        <v>616</v>
      </c>
      <c r="G18" s="13">
        <v>0</v>
      </c>
      <c r="H18" s="13">
        <v>52</v>
      </c>
      <c r="I18" s="13">
        <v>20</v>
      </c>
      <c r="J18" s="72">
        <v>287</v>
      </c>
      <c r="K18" s="13">
        <v>257</v>
      </c>
      <c r="L18" s="13">
        <v>0</v>
      </c>
      <c r="M18" s="13">
        <v>22</v>
      </c>
      <c r="N18" s="13">
        <v>8</v>
      </c>
      <c r="O18" s="72">
        <v>336</v>
      </c>
      <c r="P18" s="13">
        <v>332</v>
      </c>
      <c r="Q18" s="13">
        <v>0</v>
      </c>
      <c r="R18" s="13">
        <v>4</v>
      </c>
      <c r="S18" s="13">
        <v>0</v>
      </c>
      <c r="T18" s="72">
        <v>0</v>
      </c>
      <c r="U18" s="13"/>
      <c r="V18" s="13"/>
      <c r="W18" s="13"/>
      <c r="X18" s="13"/>
      <c r="Y18" s="73">
        <v>117.07</v>
      </c>
      <c r="Z18" s="14">
        <v>129.18</v>
      </c>
      <c r="AA18" s="14">
        <v>0</v>
      </c>
      <c r="AB18" s="14">
        <v>18.18</v>
      </c>
      <c r="AC18" s="14">
        <v>0</v>
      </c>
      <c r="AD18" s="72">
        <v>49</v>
      </c>
      <c r="AE18" s="13">
        <v>75</v>
      </c>
      <c r="AF18" s="13">
        <v>0</v>
      </c>
      <c r="AG18" s="13">
        <v>-18</v>
      </c>
      <c r="AH18" s="13">
        <v>-8</v>
      </c>
      <c r="AI18" s="72">
        <v>75</v>
      </c>
      <c r="AJ18" s="128">
        <v>75</v>
      </c>
      <c r="AK18" s="13">
        <v>0</v>
      </c>
      <c r="AL18" s="13">
        <v>0</v>
      </c>
      <c r="AM18" s="13">
        <v>0</v>
      </c>
      <c r="AN18" s="72">
        <v>-26</v>
      </c>
      <c r="AO18" s="13">
        <v>0</v>
      </c>
      <c r="AP18" s="13">
        <v>0</v>
      </c>
      <c r="AQ18" s="13">
        <v>-18</v>
      </c>
      <c r="AR18" s="13">
        <v>-8</v>
      </c>
      <c r="AS18" s="84">
        <v>67</v>
      </c>
      <c r="AT18" s="13">
        <v>66</v>
      </c>
      <c r="AU18" s="13">
        <v>0</v>
      </c>
      <c r="AV18" s="13">
        <v>1</v>
      </c>
      <c r="AW18" s="13">
        <v>0</v>
      </c>
      <c r="AX18" s="72">
        <v>352</v>
      </c>
      <c r="AY18" s="13">
        <v>284</v>
      </c>
      <c r="AZ18" s="64">
        <v>0</v>
      </c>
      <c r="BA18" s="13">
        <v>48</v>
      </c>
      <c r="BB18" s="13">
        <v>20</v>
      </c>
      <c r="BC18" s="137">
        <v>5.3</v>
      </c>
      <c r="BD18" s="138">
        <v>4.3</v>
      </c>
      <c r="BE18" s="138">
        <v>0</v>
      </c>
      <c r="BF18" s="138">
        <v>48</v>
      </c>
      <c r="BG18" s="138">
        <v>0</v>
      </c>
      <c r="BH18" s="72">
        <v>1033</v>
      </c>
      <c r="BI18" s="13"/>
      <c r="BJ18" s="13">
        <v>1033</v>
      </c>
      <c r="BK18" s="13"/>
      <c r="BL18" s="13"/>
      <c r="BM18" s="72">
        <v>0</v>
      </c>
      <c r="BN18" s="13"/>
      <c r="BO18" s="13"/>
      <c r="BP18" s="13"/>
      <c r="BQ18" s="13"/>
      <c r="BR18" s="74"/>
      <c r="BS18" s="13">
        <f>ROUND($BS$107*AJ18,0)</f>
        <v>48</v>
      </c>
      <c r="BT18" s="13">
        <f t="shared" si="9"/>
        <v>0</v>
      </c>
      <c r="BU18" s="72" t="e">
        <f t="shared" ref="BU18:BU21" si="10">SUM(BV18:BY18)</f>
        <v>#REF!</v>
      </c>
      <c r="BV18" s="13" t="e">
        <f>#REF!+BS18+AO18</f>
        <v>#REF!</v>
      </c>
      <c r="BW18" s="13" t="e">
        <f>#REF!</f>
        <v>#REF!</v>
      </c>
      <c r="BX18" s="13" t="e">
        <f>#REF!</f>
        <v>#REF!</v>
      </c>
      <c r="BY18" s="13" t="e">
        <f>#REF!</f>
        <v>#REF!</v>
      </c>
      <c r="BZ18" s="128">
        <f>P18-[6]Итого!BA12</f>
        <v>79</v>
      </c>
      <c r="CA18" s="128">
        <f t="shared" ref="CA18:CA20" si="11">BZ18</f>
        <v>79</v>
      </c>
      <c r="CB18" s="13" t="e">
        <f>ROUND(CA18*$CB$107,0)</f>
        <v>#REF!</v>
      </c>
      <c r="CC18" s="13"/>
      <c r="CD18" s="13"/>
      <c r="CE18" s="13"/>
      <c r="CF18" s="13"/>
      <c r="CG18" s="13"/>
      <c r="CH18" s="13"/>
      <c r="CI18" s="129" t="e">
        <f t="shared" ref="CI18:CI20" si="12">CB18-BV18+BS18</f>
        <v>#REF!</v>
      </c>
    </row>
    <row r="19" spans="1:90" ht="72.75" customHeight="1">
      <c r="A19" s="57">
        <v>3</v>
      </c>
      <c r="B19" s="132" t="s">
        <v>206</v>
      </c>
      <c r="C19" s="47" t="s">
        <v>20</v>
      </c>
      <c r="D19" s="13"/>
      <c r="E19" s="72">
        <v>7461</v>
      </c>
      <c r="F19" s="13">
        <v>4170</v>
      </c>
      <c r="G19" s="13">
        <v>2970</v>
      </c>
      <c r="H19" s="13">
        <v>120</v>
      </c>
      <c r="I19" s="13">
        <v>201</v>
      </c>
      <c r="J19" s="72">
        <v>3110</v>
      </c>
      <c r="K19" s="13">
        <v>1738</v>
      </c>
      <c r="L19" s="13">
        <v>1238</v>
      </c>
      <c r="M19" s="13">
        <v>50</v>
      </c>
      <c r="N19" s="13">
        <v>84</v>
      </c>
      <c r="O19" s="72">
        <v>5424</v>
      </c>
      <c r="P19" s="13">
        <v>3424</v>
      </c>
      <c r="Q19" s="13">
        <v>1513</v>
      </c>
      <c r="R19" s="13">
        <v>186</v>
      </c>
      <c r="S19" s="13">
        <v>301</v>
      </c>
      <c r="T19" s="72">
        <v>0</v>
      </c>
      <c r="U19" s="13"/>
      <c r="V19" s="13"/>
      <c r="W19" s="13"/>
      <c r="X19" s="13"/>
      <c r="Y19" s="73">
        <v>174.41</v>
      </c>
      <c r="Z19" s="14">
        <v>197.01</v>
      </c>
      <c r="AA19" s="14">
        <v>122.21</v>
      </c>
      <c r="AB19" s="14">
        <v>372</v>
      </c>
      <c r="AC19" s="14">
        <v>358.33</v>
      </c>
      <c r="AD19" s="72">
        <v>2314</v>
      </c>
      <c r="AE19" s="13">
        <v>1686</v>
      </c>
      <c r="AF19" s="13">
        <v>275</v>
      </c>
      <c r="AG19" s="13">
        <v>136</v>
      </c>
      <c r="AH19" s="13">
        <v>217</v>
      </c>
      <c r="AI19" s="72">
        <v>2314</v>
      </c>
      <c r="AJ19" s="128">
        <v>1686</v>
      </c>
      <c r="AK19" s="13">
        <v>275</v>
      </c>
      <c r="AL19" s="13">
        <v>136</v>
      </c>
      <c r="AM19" s="13">
        <v>217</v>
      </c>
      <c r="AN19" s="72">
        <v>0</v>
      </c>
      <c r="AO19" s="13">
        <v>0</v>
      </c>
      <c r="AP19" s="13">
        <v>0</v>
      </c>
      <c r="AQ19" s="13">
        <v>0</v>
      </c>
      <c r="AR19" s="13">
        <v>0</v>
      </c>
      <c r="AS19" s="84">
        <v>1085</v>
      </c>
      <c r="AT19" s="13">
        <v>685</v>
      </c>
      <c r="AU19" s="13">
        <v>303</v>
      </c>
      <c r="AV19" s="13">
        <v>37</v>
      </c>
      <c r="AW19" s="13">
        <v>60</v>
      </c>
      <c r="AX19" s="72">
        <v>2037</v>
      </c>
      <c r="AY19" s="13">
        <v>746</v>
      </c>
      <c r="AZ19" s="64">
        <v>1457</v>
      </c>
      <c r="BA19" s="13">
        <v>-66</v>
      </c>
      <c r="BB19" s="13">
        <v>-100</v>
      </c>
      <c r="BC19" s="137">
        <v>1.9</v>
      </c>
      <c r="BD19" s="138">
        <v>1.1000000000000001</v>
      </c>
      <c r="BE19" s="138">
        <v>4.8</v>
      </c>
      <c r="BF19" s="138">
        <v>-1.8</v>
      </c>
      <c r="BG19" s="138">
        <v>-1.7</v>
      </c>
      <c r="BH19" s="72">
        <v>0</v>
      </c>
      <c r="BI19" s="13"/>
      <c r="BJ19" s="13"/>
      <c r="BK19" s="13"/>
      <c r="BL19" s="13"/>
      <c r="BM19" s="72">
        <v>0</v>
      </c>
      <c r="BN19" s="13"/>
      <c r="BO19" s="13"/>
      <c r="BP19" s="13"/>
      <c r="BQ19" s="13"/>
      <c r="BR19" s="15" t="s">
        <v>244</v>
      </c>
      <c r="BS19" s="13">
        <f>ROUND($BS$107*AJ19,0)</f>
        <v>1072</v>
      </c>
      <c r="BT19" s="13">
        <f t="shared" si="9"/>
        <v>0</v>
      </c>
      <c r="BU19" s="72" t="e">
        <f t="shared" si="10"/>
        <v>#REF!</v>
      </c>
      <c r="BV19" s="13" t="e">
        <f>#REF!+BS19+AO19</f>
        <v>#REF!</v>
      </c>
      <c r="BW19" s="13" t="e">
        <f>#REF!</f>
        <v>#REF!</v>
      </c>
      <c r="BX19" s="13" t="e">
        <f>#REF!</f>
        <v>#REF!</v>
      </c>
      <c r="BY19" s="13" t="e">
        <f>#REF!</f>
        <v>#REF!</v>
      </c>
      <c r="BZ19" s="128">
        <f>P19-[6]Итого!BA13</f>
        <v>2487</v>
      </c>
      <c r="CA19" s="128">
        <f t="shared" si="11"/>
        <v>2487</v>
      </c>
      <c r="CB19" s="13" t="e">
        <f>ROUND(CA19*$CB$107,0)</f>
        <v>#REF!</v>
      </c>
      <c r="CC19" s="13"/>
      <c r="CD19" s="13"/>
      <c r="CE19" s="13"/>
      <c r="CF19" s="13"/>
      <c r="CG19" s="13"/>
      <c r="CH19" s="13"/>
      <c r="CI19" s="129" t="e">
        <f t="shared" si="12"/>
        <v>#REF!</v>
      </c>
    </row>
    <row r="20" spans="1:90" ht="23.25">
      <c r="A20" s="57">
        <v>4</v>
      </c>
      <c r="B20" s="132" t="s">
        <v>21</v>
      </c>
      <c r="C20" s="47" t="s">
        <v>22</v>
      </c>
      <c r="D20" s="13"/>
      <c r="E20" s="72">
        <v>974</v>
      </c>
      <c r="F20" s="13">
        <v>944</v>
      </c>
      <c r="G20" s="13">
        <v>30</v>
      </c>
      <c r="H20" s="13">
        <v>0</v>
      </c>
      <c r="I20" s="13">
        <v>0</v>
      </c>
      <c r="J20" s="72">
        <v>406</v>
      </c>
      <c r="K20" s="13">
        <v>393</v>
      </c>
      <c r="L20" s="13">
        <v>13</v>
      </c>
      <c r="M20" s="13">
        <v>0</v>
      </c>
      <c r="N20" s="13">
        <v>0</v>
      </c>
      <c r="O20" s="72">
        <v>348</v>
      </c>
      <c r="P20" s="13">
        <v>329</v>
      </c>
      <c r="Q20" s="13">
        <v>19</v>
      </c>
      <c r="R20" s="13">
        <v>0</v>
      </c>
      <c r="S20" s="13">
        <v>0</v>
      </c>
      <c r="T20" s="72">
        <v>0</v>
      </c>
      <c r="U20" s="13"/>
      <c r="V20" s="13"/>
      <c r="W20" s="13"/>
      <c r="X20" s="13"/>
      <c r="Y20" s="73">
        <v>85.71</v>
      </c>
      <c r="Z20" s="14">
        <v>83.72</v>
      </c>
      <c r="AA20" s="14">
        <v>146.15</v>
      </c>
      <c r="AB20" s="14">
        <v>0</v>
      </c>
      <c r="AC20" s="14">
        <v>0</v>
      </c>
      <c r="AD20" s="72">
        <v>-58</v>
      </c>
      <c r="AE20" s="13">
        <v>-64</v>
      </c>
      <c r="AF20" s="13">
        <v>6</v>
      </c>
      <c r="AG20" s="13">
        <v>0</v>
      </c>
      <c r="AH20" s="13">
        <v>0</v>
      </c>
      <c r="AI20" s="72">
        <v>6</v>
      </c>
      <c r="AJ20" s="128">
        <v>0</v>
      </c>
      <c r="AK20" s="13">
        <v>6</v>
      </c>
      <c r="AL20" s="13">
        <v>0</v>
      </c>
      <c r="AM20" s="13">
        <v>0</v>
      </c>
      <c r="AN20" s="72">
        <v>-64</v>
      </c>
      <c r="AO20" s="13">
        <v>-64</v>
      </c>
      <c r="AP20" s="13">
        <v>0</v>
      </c>
      <c r="AQ20" s="13">
        <v>0</v>
      </c>
      <c r="AR20" s="13">
        <v>0</v>
      </c>
      <c r="AS20" s="84">
        <v>70</v>
      </c>
      <c r="AT20" s="13">
        <v>66</v>
      </c>
      <c r="AU20" s="13">
        <v>4</v>
      </c>
      <c r="AV20" s="13">
        <v>0</v>
      </c>
      <c r="AW20" s="13">
        <v>0</v>
      </c>
      <c r="AX20" s="72">
        <v>626</v>
      </c>
      <c r="AY20" s="13">
        <v>615</v>
      </c>
      <c r="AZ20" s="64">
        <v>11</v>
      </c>
      <c r="BA20" s="13">
        <v>0</v>
      </c>
      <c r="BB20" s="13">
        <v>0</v>
      </c>
      <c r="BC20" s="137">
        <v>8.9</v>
      </c>
      <c r="BD20" s="138">
        <v>9.3000000000000007</v>
      </c>
      <c r="BE20" s="138">
        <v>2.8</v>
      </c>
      <c r="BF20" s="138">
        <v>0</v>
      </c>
      <c r="BG20" s="138">
        <v>0</v>
      </c>
      <c r="BH20" s="72">
        <v>0</v>
      </c>
      <c r="BI20" s="13"/>
      <c r="BJ20" s="13"/>
      <c r="BK20" s="13"/>
      <c r="BL20" s="13"/>
      <c r="BM20" s="72">
        <v>0</v>
      </c>
      <c r="BN20" s="13"/>
      <c r="BO20" s="13"/>
      <c r="BP20" s="13"/>
      <c r="BQ20" s="13"/>
      <c r="BR20" s="13"/>
      <c r="BS20" s="13">
        <f>ROUND($BS$107*AJ20,0)</f>
        <v>0</v>
      </c>
      <c r="BT20" s="13">
        <f t="shared" si="9"/>
        <v>-64</v>
      </c>
      <c r="BU20" s="72" t="e">
        <f t="shared" si="10"/>
        <v>#REF!</v>
      </c>
      <c r="BV20" s="13" t="e">
        <f>#REF!+BS20+AO20</f>
        <v>#REF!</v>
      </c>
      <c r="BW20" s="13" t="e">
        <f>#REF!</f>
        <v>#REF!</v>
      </c>
      <c r="BX20" s="13" t="e">
        <f>#REF!</f>
        <v>#REF!</v>
      </c>
      <c r="BY20" s="13" t="e">
        <f>#REF!</f>
        <v>#REF!</v>
      </c>
      <c r="BZ20" s="128">
        <f>P20-[6]Итого!BA14</f>
        <v>-2082</v>
      </c>
      <c r="CA20" s="128">
        <f t="shared" si="11"/>
        <v>-2082</v>
      </c>
      <c r="CB20" s="13" t="e">
        <f>ROUND(CA20*$CB$107,0)+1</f>
        <v>#REF!</v>
      </c>
      <c r="CC20" s="13"/>
      <c r="CD20" s="13"/>
      <c r="CE20" s="13"/>
      <c r="CF20" s="13"/>
      <c r="CG20" s="13"/>
      <c r="CH20" s="13"/>
      <c r="CI20" s="129" t="e">
        <f t="shared" si="12"/>
        <v>#REF!</v>
      </c>
    </row>
    <row r="21" spans="1:90" ht="23.25">
      <c r="A21" s="57">
        <v>5</v>
      </c>
      <c r="B21" s="132" t="s">
        <v>23</v>
      </c>
      <c r="C21" s="47" t="s">
        <v>24</v>
      </c>
      <c r="D21" s="13"/>
      <c r="E21" s="72">
        <v>0</v>
      </c>
      <c r="F21" s="13">
        <v>0</v>
      </c>
      <c r="G21" s="13">
        <v>0</v>
      </c>
      <c r="H21" s="13">
        <v>0</v>
      </c>
      <c r="I21" s="13">
        <v>0</v>
      </c>
      <c r="J21" s="72">
        <v>0</v>
      </c>
      <c r="K21" s="13">
        <v>0</v>
      </c>
      <c r="L21" s="13">
        <v>0</v>
      </c>
      <c r="M21" s="13">
        <v>0</v>
      </c>
      <c r="N21" s="13">
        <v>0</v>
      </c>
      <c r="O21" s="72">
        <v>0</v>
      </c>
      <c r="P21" s="13">
        <v>0</v>
      </c>
      <c r="Q21" s="13">
        <v>0</v>
      </c>
      <c r="R21" s="13">
        <v>0</v>
      </c>
      <c r="S21" s="13">
        <v>0</v>
      </c>
      <c r="T21" s="72">
        <v>0</v>
      </c>
      <c r="U21" s="13"/>
      <c r="V21" s="13"/>
      <c r="W21" s="13"/>
      <c r="X21" s="13"/>
      <c r="Y21" s="73">
        <v>0</v>
      </c>
      <c r="Z21" s="14">
        <v>0</v>
      </c>
      <c r="AA21" s="14">
        <v>0</v>
      </c>
      <c r="AB21" s="14">
        <v>0</v>
      </c>
      <c r="AC21" s="14">
        <v>0</v>
      </c>
      <c r="AD21" s="72">
        <v>0</v>
      </c>
      <c r="AE21" s="13">
        <v>0</v>
      </c>
      <c r="AF21" s="13">
        <v>0</v>
      </c>
      <c r="AG21" s="13">
        <v>0</v>
      </c>
      <c r="AH21" s="13">
        <v>0</v>
      </c>
      <c r="AI21" s="72">
        <v>0</v>
      </c>
      <c r="AJ21" s="13">
        <v>0</v>
      </c>
      <c r="AK21" s="13">
        <v>0</v>
      </c>
      <c r="AL21" s="13">
        <v>0</v>
      </c>
      <c r="AM21" s="13">
        <v>0</v>
      </c>
      <c r="AN21" s="72">
        <v>0</v>
      </c>
      <c r="AO21" s="13">
        <v>0</v>
      </c>
      <c r="AP21" s="13">
        <v>0</v>
      </c>
      <c r="AQ21" s="13">
        <v>0</v>
      </c>
      <c r="AR21" s="13">
        <v>0</v>
      </c>
      <c r="AS21" s="84">
        <v>0</v>
      </c>
      <c r="AT21" s="13">
        <v>0</v>
      </c>
      <c r="AU21" s="13">
        <v>0</v>
      </c>
      <c r="AV21" s="13">
        <v>0</v>
      </c>
      <c r="AW21" s="13">
        <v>0</v>
      </c>
      <c r="AX21" s="72">
        <v>0</v>
      </c>
      <c r="AY21" s="13">
        <v>0</v>
      </c>
      <c r="AZ21" s="13">
        <v>0</v>
      </c>
      <c r="BA21" s="13">
        <v>0</v>
      </c>
      <c r="BB21" s="13">
        <v>0</v>
      </c>
      <c r="BC21" s="137">
        <v>0</v>
      </c>
      <c r="BD21" s="138">
        <v>0</v>
      </c>
      <c r="BE21" s="138">
        <v>0</v>
      </c>
      <c r="BF21" s="138">
        <v>0</v>
      </c>
      <c r="BG21" s="138">
        <v>0</v>
      </c>
      <c r="BH21" s="72">
        <v>0</v>
      </c>
      <c r="BI21" s="13"/>
      <c r="BJ21" s="13"/>
      <c r="BK21" s="13"/>
      <c r="BL21" s="13"/>
      <c r="BM21" s="72">
        <v>0</v>
      </c>
      <c r="BN21" s="13"/>
      <c r="BO21" s="13"/>
      <c r="BP21" s="13"/>
      <c r="BQ21" s="13"/>
      <c r="BR21" s="13"/>
      <c r="BS21" s="13">
        <f>ROUND($BS$107*AJ21,0)</f>
        <v>0</v>
      </c>
      <c r="BT21" s="13">
        <f t="shared" si="9"/>
        <v>0</v>
      </c>
      <c r="BU21" s="72" t="e">
        <f t="shared" si="10"/>
        <v>#REF!</v>
      </c>
      <c r="BV21" s="13" t="e">
        <f>#REF!+BS21+AO21</f>
        <v>#REF!</v>
      </c>
      <c r="BW21" s="13" t="e">
        <f>#REF!</f>
        <v>#REF!</v>
      </c>
      <c r="BX21" s="13" t="e">
        <f>#REF!</f>
        <v>#REF!</v>
      </c>
      <c r="BY21" s="13" t="e">
        <f>#REF!</f>
        <v>#REF!</v>
      </c>
      <c r="BZ21" s="13">
        <f>P21-[6]Итого!BA15</f>
        <v>0</v>
      </c>
      <c r="CA21" s="13"/>
      <c r="CB21" s="13" t="e">
        <f>ROUND(CA21*$CB$107,0)</f>
        <v>#REF!</v>
      </c>
      <c r="CC21" s="13"/>
      <c r="CD21" s="13"/>
      <c r="CE21" s="13"/>
      <c r="CF21" s="13"/>
      <c r="CG21" s="13"/>
      <c r="CH21" s="13"/>
    </row>
    <row r="22" spans="1:90" ht="22.5">
      <c r="A22" s="59"/>
      <c r="B22" s="165" t="s">
        <v>25</v>
      </c>
      <c r="C22" s="49"/>
      <c r="D22" s="18"/>
      <c r="E22" s="18">
        <v>12063</v>
      </c>
      <c r="F22" s="18">
        <v>7536</v>
      </c>
      <c r="G22" s="18">
        <v>3600</v>
      </c>
      <c r="H22" s="18">
        <v>472</v>
      </c>
      <c r="I22" s="18">
        <v>455</v>
      </c>
      <c r="J22" s="18">
        <v>5029</v>
      </c>
      <c r="K22" s="18">
        <v>3141</v>
      </c>
      <c r="L22" s="18">
        <v>1501</v>
      </c>
      <c r="M22" s="18">
        <v>197</v>
      </c>
      <c r="N22" s="18">
        <v>190</v>
      </c>
      <c r="O22" s="18">
        <v>7442</v>
      </c>
      <c r="P22" s="18">
        <v>4827</v>
      </c>
      <c r="Q22" s="18">
        <v>1718</v>
      </c>
      <c r="R22" s="18">
        <v>391</v>
      </c>
      <c r="S22" s="18">
        <v>506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75">
        <v>147.97999999999999</v>
      </c>
      <c r="Z22" s="19">
        <v>153.68</v>
      </c>
      <c r="AA22" s="19">
        <v>114.46</v>
      </c>
      <c r="AB22" s="19">
        <v>198.48</v>
      </c>
      <c r="AC22" s="19">
        <v>266.32</v>
      </c>
      <c r="AD22" s="18">
        <v>2413</v>
      </c>
      <c r="AE22" s="18">
        <v>1686</v>
      </c>
      <c r="AF22" s="18">
        <v>217</v>
      </c>
      <c r="AG22" s="18">
        <v>194</v>
      </c>
      <c r="AH22" s="18">
        <v>316</v>
      </c>
      <c r="AI22" s="18">
        <v>2578</v>
      </c>
      <c r="AJ22" s="18">
        <v>1761</v>
      </c>
      <c r="AK22" s="18">
        <v>281</v>
      </c>
      <c r="AL22" s="18">
        <v>212</v>
      </c>
      <c r="AM22" s="18">
        <v>324</v>
      </c>
      <c r="AN22" s="18">
        <v>-165</v>
      </c>
      <c r="AO22" s="18">
        <v>-75</v>
      </c>
      <c r="AP22" s="18">
        <v>-64</v>
      </c>
      <c r="AQ22" s="18">
        <v>-18</v>
      </c>
      <c r="AR22" s="18">
        <v>-8</v>
      </c>
      <c r="AS22" s="18">
        <v>1488</v>
      </c>
      <c r="AT22" s="18">
        <v>965</v>
      </c>
      <c r="AU22" s="18">
        <v>344</v>
      </c>
      <c r="AV22" s="18">
        <v>78</v>
      </c>
      <c r="AW22" s="18">
        <v>101</v>
      </c>
      <c r="AX22" s="18">
        <v>4621</v>
      </c>
      <c r="AY22" s="18">
        <v>2709</v>
      </c>
      <c r="AZ22" s="18">
        <v>1882</v>
      </c>
      <c r="BA22" s="18">
        <v>81</v>
      </c>
      <c r="BB22" s="18">
        <v>-51</v>
      </c>
      <c r="BC22" s="139">
        <v>3.1</v>
      </c>
      <c r="BD22" s="139">
        <v>2.8</v>
      </c>
      <c r="BE22" s="139">
        <v>5.5</v>
      </c>
      <c r="BF22" s="139">
        <v>1</v>
      </c>
      <c r="BG22" s="139">
        <v>-0.5</v>
      </c>
      <c r="BH22" s="23">
        <v>1033</v>
      </c>
      <c r="BI22" s="18">
        <v>0</v>
      </c>
      <c r="BJ22" s="18">
        <v>1033</v>
      </c>
      <c r="BK22" s="18">
        <v>0</v>
      </c>
      <c r="BL22" s="18">
        <v>0</v>
      </c>
      <c r="BM22" s="18">
        <v>0</v>
      </c>
      <c r="BN22" s="18">
        <v>0</v>
      </c>
      <c r="BO22" s="18">
        <v>0</v>
      </c>
      <c r="BP22" s="18">
        <v>0</v>
      </c>
      <c r="BQ22" s="18">
        <v>0</v>
      </c>
      <c r="BR22" s="18"/>
      <c r="BS22" s="18">
        <f t="shared" ref="BS22" si="13">SUM(BS17:BS21)</f>
        <v>1120</v>
      </c>
      <c r="BT22" s="18">
        <f t="shared" si="9"/>
        <v>-75</v>
      </c>
      <c r="BU22" s="18" t="e">
        <f>SUM(BU17:BU21)</f>
        <v>#REF!</v>
      </c>
      <c r="BV22" s="18" t="e">
        <f t="shared" ref="BV22:BX22" si="14">SUM(BV17:BV21)</f>
        <v>#REF!</v>
      </c>
      <c r="BW22" s="18" t="e">
        <f t="shared" si="14"/>
        <v>#REF!</v>
      </c>
      <c r="BX22" s="18" t="e">
        <f t="shared" si="14"/>
        <v>#REF!</v>
      </c>
      <c r="BY22" s="18" t="e">
        <f>SUM(BY17:BY21)</f>
        <v>#REF!</v>
      </c>
      <c r="BZ22" s="18" t="e">
        <f t="shared" ref="BZ22:CB22" si="15">SUM(BZ17:BZ21)</f>
        <v>#REF!</v>
      </c>
      <c r="CA22" s="18" t="e">
        <f t="shared" si="15"/>
        <v>#REF!</v>
      </c>
      <c r="CB22" s="18" t="e">
        <f t="shared" si="15"/>
        <v>#REF!</v>
      </c>
      <c r="CC22" s="18">
        <f t="shared" ref="CC22" si="16">SUM(CC17:CC21)</f>
        <v>0</v>
      </c>
      <c r="CD22" s="18">
        <f t="shared" ref="CD22" si="17">SUM(CD17:CD21)</f>
        <v>0</v>
      </c>
      <c r="CE22" s="18">
        <f t="shared" ref="CE22" si="18">SUM(CE17:CE21)</f>
        <v>0</v>
      </c>
      <c r="CF22" s="18">
        <f t="shared" ref="CF22" si="19">SUM(CF17:CF21)</f>
        <v>0</v>
      </c>
      <c r="CG22" s="18">
        <f t="shared" ref="CG22" si="20">SUM(CG17:CG21)</f>
        <v>0</v>
      </c>
      <c r="CH22" s="18">
        <f t="shared" ref="CH22" si="21">SUM(CH17:CH21)</f>
        <v>0</v>
      </c>
      <c r="CI22" s="18" t="e">
        <f t="shared" ref="CI22" si="22">SUM(CI17:CI21)</f>
        <v>#REF!</v>
      </c>
    </row>
    <row r="23" spans="1:90" ht="23.25">
      <c r="A23" s="57">
        <v>6</v>
      </c>
      <c r="B23" s="132" t="s">
        <v>26</v>
      </c>
      <c r="C23" s="47" t="s">
        <v>27</v>
      </c>
      <c r="D23" s="13"/>
      <c r="E23" s="72">
        <v>13053</v>
      </c>
      <c r="F23" s="13">
        <v>10570</v>
      </c>
      <c r="G23" s="13">
        <v>2483</v>
      </c>
      <c r="H23" s="13">
        <v>0</v>
      </c>
      <c r="I23" s="13">
        <v>0</v>
      </c>
      <c r="J23" s="72">
        <v>5439</v>
      </c>
      <c r="K23" s="13">
        <v>4404</v>
      </c>
      <c r="L23" s="13">
        <v>1035</v>
      </c>
      <c r="M23" s="13">
        <v>0</v>
      </c>
      <c r="N23" s="13">
        <v>0</v>
      </c>
      <c r="O23" s="72">
        <v>6045</v>
      </c>
      <c r="P23" s="13">
        <v>5862</v>
      </c>
      <c r="Q23" s="13">
        <v>183</v>
      </c>
      <c r="R23" s="13">
        <v>0</v>
      </c>
      <c r="S23" s="13">
        <v>0</v>
      </c>
      <c r="T23" s="72">
        <v>0</v>
      </c>
      <c r="U23" s="13"/>
      <c r="V23" s="13"/>
      <c r="W23" s="13"/>
      <c r="X23" s="13"/>
      <c r="Y23" s="73">
        <v>111.14</v>
      </c>
      <c r="Z23" s="14">
        <v>133.11000000000001</v>
      </c>
      <c r="AA23" s="14">
        <v>17.68</v>
      </c>
      <c r="AB23" s="14">
        <v>0</v>
      </c>
      <c r="AC23" s="14">
        <v>0</v>
      </c>
      <c r="AD23" s="72">
        <v>606</v>
      </c>
      <c r="AE23" s="13">
        <v>1458</v>
      </c>
      <c r="AF23" s="13">
        <v>-852</v>
      </c>
      <c r="AG23" s="13">
        <v>0</v>
      </c>
      <c r="AH23" s="13">
        <v>0</v>
      </c>
      <c r="AI23" s="72">
        <v>1458</v>
      </c>
      <c r="AJ23" s="128">
        <v>1458</v>
      </c>
      <c r="AK23" s="13">
        <v>0</v>
      </c>
      <c r="AL23" s="13">
        <v>0</v>
      </c>
      <c r="AM23" s="13">
        <v>0</v>
      </c>
      <c r="AN23" s="72">
        <v>-852</v>
      </c>
      <c r="AO23" s="13">
        <v>0</v>
      </c>
      <c r="AP23" s="13">
        <v>-852</v>
      </c>
      <c r="AQ23" s="13">
        <v>0</v>
      </c>
      <c r="AR23" s="13">
        <v>0</v>
      </c>
      <c r="AS23" s="84">
        <v>1209</v>
      </c>
      <c r="AT23" s="13">
        <v>1172</v>
      </c>
      <c r="AU23" s="13">
        <v>37</v>
      </c>
      <c r="AV23" s="13">
        <v>0</v>
      </c>
      <c r="AW23" s="13">
        <v>0</v>
      </c>
      <c r="AX23" s="72">
        <v>7008</v>
      </c>
      <c r="AY23" s="13">
        <v>4708</v>
      </c>
      <c r="AZ23" s="13">
        <v>2300</v>
      </c>
      <c r="BA23" s="13">
        <v>0</v>
      </c>
      <c r="BB23" s="13">
        <v>0</v>
      </c>
      <c r="BC23" s="137">
        <v>5.8</v>
      </c>
      <c r="BD23" s="138">
        <v>4</v>
      </c>
      <c r="BE23" s="138">
        <v>62.2</v>
      </c>
      <c r="BF23" s="138">
        <v>0</v>
      </c>
      <c r="BG23" s="138">
        <v>0</v>
      </c>
      <c r="BH23" s="72">
        <v>0</v>
      </c>
      <c r="BI23" s="13"/>
      <c r="BJ23" s="13"/>
      <c r="BK23" s="13"/>
      <c r="BL23" s="13"/>
      <c r="BM23" s="72">
        <v>0</v>
      </c>
      <c r="BN23" s="13"/>
      <c r="BO23" s="13"/>
      <c r="BP23" s="13"/>
      <c r="BQ23" s="13"/>
      <c r="BR23" s="15"/>
      <c r="BS23" s="13">
        <f t="shared" ref="BS23:BS28" si="23">ROUND($BS$107*AJ23,0)</f>
        <v>927</v>
      </c>
      <c r="BT23" s="13">
        <f t="shared" si="9"/>
        <v>0</v>
      </c>
      <c r="BU23" s="72" t="e">
        <f t="shared" ref="BU23:BU28" si="24">SUM(BV23:BY23)</f>
        <v>#REF!</v>
      </c>
      <c r="BV23" s="13" t="e">
        <f>#REF!+BS23+AO23</f>
        <v>#REF!</v>
      </c>
      <c r="BW23" s="13" t="e">
        <f>#REF!</f>
        <v>#REF!</v>
      </c>
      <c r="BX23" s="13" t="e">
        <f>#REF!</f>
        <v>#REF!</v>
      </c>
      <c r="BY23" s="13" t="e">
        <f>#REF!</f>
        <v>#REF!</v>
      </c>
      <c r="BZ23" s="128">
        <f>P23-[6]Итого!BA17</f>
        <v>2904</v>
      </c>
      <c r="CA23" s="128">
        <f t="shared" ref="CA23" si="25">BZ23</f>
        <v>2904</v>
      </c>
      <c r="CB23" s="13" t="e">
        <f t="shared" ref="CB23:CB28" si="26">ROUND(CA23*$CB$107,0)</f>
        <v>#REF!</v>
      </c>
      <c r="CC23" s="13"/>
      <c r="CD23" s="13"/>
      <c r="CE23" s="13"/>
      <c r="CF23" s="13"/>
      <c r="CG23" s="13"/>
      <c r="CH23" s="13"/>
      <c r="CI23" s="129" t="e">
        <f>CB23-BV23+BS23</f>
        <v>#REF!</v>
      </c>
    </row>
    <row r="24" spans="1:90" ht="23.25">
      <c r="A24" s="57">
        <v>7</v>
      </c>
      <c r="B24" s="132" t="s">
        <v>28</v>
      </c>
      <c r="C24" s="47" t="s">
        <v>29</v>
      </c>
      <c r="D24" s="13"/>
      <c r="E24" s="72">
        <v>0</v>
      </c>
      <c r="F24" s="13">
        <v>0</v>
      </c>
      <c r="G24" s="13">
        <v>0</v>
      </c>
      <c r="H24" s="13">
        <v>0</v>
      </c>
      <c r="I24" s="13">
        <v>0</v>
      </c>
      <c r="J24" s="72">
        <v>0</v>
      </c>
      <c r="K24" s="13">
        <v>0</v>
      </c>
      <c r="L24" s="13">
        <v>0</v>
      </c>
      <c r="M24" s="13">
        <v>0</v>
      </c>
      <c r="N24" s="13">
        <v>0</v>
      </c>
      <c r="O24" s="72">
        <v>0</v>
      </c>
      <c r="P24" s="13">
        <v>0</v>
      </c>
      <c r="Q24" s="13">
        <v>0</v>
      </c>
      <c r="R24" s="13">
        <v>0</v>
      </c>
      <c r="S24" s="13">
        <v>0</v>
      </c>
      <c r="T24" s="72">
        <v>0</v>
      </c>
      <c r="U24" s="13"/>
      <c r="V24" s="13"/>
      <c r="W24" s="13"/>
      <c r="X24" s="13"/>
      <c r="Y24" s="73">
        <v>0</v>
      </c>
      <c r="Z24" s="110">
        <v>0</v>
      </c>
      <c r="AA24" s="110">
        <v>0</v>
      </c>
      <c r="AB24" s="14">
        <v>0</v>
      </c>
      <c r="AC24" s="14">
        <v>0</v>
      </c>
      <c r="AD24" s="72">
        <v>0</v>
      </c>
      <c r="AE24" s="13">
        <v>0</v>
      </c>
      <c r="AF24" s="13">
        <v>0</v>
      </c>
      <c r="AG24" s="13">
        <v>0</v>
      </c>
      <c r="AH24" s="13">
        <v>0</v>
      </c>
      <c r="AI24" s="72">
        <v>0</v>
      </c>
      <c r="AJ24" s="13">
        <v>0</v>
      </c>
      <c r="AK24" s="13">
        <v>0</v>
      </c>
      <c r="AL24" s="13">
        <v>0</v>
      </c>
      <c r="AM24" s="13">
        <v>0</v>
      </c>
      <c r="AN24" s="72">
        <v>0</v>
      </c>
      <c r="AO24" s="13">
        <v>0</v>
      </c>
      <c r="AP24" s="13">
        <v>0</v>
      </c>
      <c r="AQ24" s="13">
        <v>0</v>
      </c>
      <c r="AR24" s="13">
        <v>0</v>
      </c>
      <c r="AS24" s="84">
        <v>0</v>
      </c>
      <c r="AT24" s="13">
        <v>0</v>
      </c>
      <c r="AU24" s="13">
        <v>0</v>
      </c>
      <c r="AV24" s="13">
        <v>0</v>
      </c>
      <c r="AW24" s="13">
        <v>0</v>
      </c>
      <c r="AX24" s="72">
        <v>0</v>
      </c>
      <c r="AY24" s="13">
        <v>0</v>
      </c>
      <c r="AZ24" s="64">
        <v>0</v>
      </c>
      <c r="BA24" s="13">
        <v>0</v>
      </c>
      <c r="BB24" s="13">
        <v>0</v>
      </c>
      <c r="BC24" s="137">
        <v>0</v>
      </c>
      <c r="BD24" s="138">
        <v>0</v>
      </c>
      <c r="BE24" s="138">
        <v>0</v>
      </c>
      <c r="BF24" s="138">
        <v>0</v>
      </c>
      <c r="BG24" s="138">
        <v>0</v>
      </c>
      <c r="BH24" s="72">
        <v>0</v>
      </c>
      <c r="BI24" s="13"/>
      <c r="BJ24" s="13"/>
      <c r="BK24" s="13"/>
      <c r="BL24" s="13"/>
      <c r="BM24" s="72">
        <v>0</v>
      </c>
      <c r="BN24" s="13"/>
      <c r="BO24" s="13"/>
      <c r="BP24" s="13"/>
      <c r="BQ24" s="13"/>
      <c r="BR24" s="13"/>
      <c r="BS24" s="13">
        <f t="shared" si="23"/>
        <v>0</v>
      </c>
      <c r="BT24" s="13">
        <f t="shared" si="9"/>
        <v>0</v>
      </c>
      <c r="BU24" s="72" t="e">
        <f t="shared" si="24"/>
        <v>#REF!</v>
      </c>
      <c r="BV24" s="13" t="e">
        <f>#REF!+BS24+AO24</f>
        <v>#REF!</v>
      </c>
      <c r="BW24" s="13" t="e">
        <f>#REF!</f>
        <v>#REF!</v>
      </c>
      <c r="BX24" s="13" t="e">
        <f>#REF!</f>
        <v>#REF!</v>
      </c>
      <c r="BY24" s="13" t="e">
        <f>#REF!</f>
        <v>#REF!</v>
      </c>
      <c r="BZ24" s="13">
        <f>P24-[6]Итого!BA18</f>
        <v>0</v>
      </c>
      <c r="CA24" s="13"/>
      <c r="CB24" s="13" t="e">
        <f t="shared" si="26"/>
        <v>#REF!</v>
      </c>
      <c r="CC24" s="13"/>
      <c r="CD24" s="13"/>
      <c r="CE24" s="13"/>
      <c r="CF24" s="13"/>
      <c r="CG24" s="13"/>
      <c r="CH24" s="13"/>
    </row>
    <row r="25" spans="1:90" ht="23.25">
      <c r="A25" s="57">
        <v>8</v>
      </c>
      <c r="B25" s="132" t="s">
        <v>30</v>
      </c>
      <c r="C25" s="47" t="s">
        <v>31</v>
      </c>
      <c r="D25" s="13"/>
      <c r="E25" s="72">
        <v>3175</v>
      </c>
      <c r="F25" s="13">
        <v>2599</v>
      </c>
      <c r="G25" s="13">
        <v>576</v>
      </c>
      <c r="H25" s="13">
        <v>0</v>
      </c>
      <c r="I25" s="13">
        <v>0</v>
      </c>
      <c r="J25" s="72">
        <v>1323</v>
      </c>
      <c r="K25" s="13">
        <v>1083</v>
      </c>
      <c r="L25" s="13">
        <v>240</v>
      </c>
      <c r="M25" s="13">
        <v>0</v>
      </c>
      <c r="N25" s="13">
        <v>0</v>
      </c>
      <c r="O25" s="72">
        <v>176</v>
      </c>
      <c r="P25" s="13">
        <v>125</v>
      </c>
      <c r="Q25" s="13">
        <v>51</v>
      </c>
      <c r="R25" s="13">
        <v>0</v>
      </c>
      <c r="S25" s="13">
        <v>0</v>
      </c>
      <c r="T25" s="72">
        <v>0</v>
      </c>
      <c r="U25" s="13"/>
      <c r="V25" s="13"/>
      <c r="W25" s="13"/>
      <c r="X25" s="13"/>
      <c r="Y25" s="73">
        <v>13.3</v>
      </c>
      <c r="Z25" s="109">
        <v>11.54</v>
      </c>
      <c r="AA25" s="14">
        <v>21.25</v>
      </c>
      <c r="AB25" s="14">
        <v>0</v>
      </c>
      <c r="AC25" s="14">
        <v>0</v>
      </c>
      <c r="AD25" s="72">
        <v>-1147</v>
      </c>
      <c r="AE25" s="13">
        <v>-958</v>
      </c>
      <c r="AF25" s="13">
        <v>-189</v>
      </c>
      <c r="AG25" s="13">
        <v>0</v>
      </c>
      <c r="AH25" s="13">
        <v>0</v>
      </c>
      <c r="AI25" s="72">
        <v>0</v>
      </c>
      <c r="AJ25" s="13">
        <v>0</v>
      </c>
      <c r="AK25" s="13">
        <v>0</v>
      </c>
      <c r="AL25" s="13">
        <v>0</v>
      </c>
      <c r="AM25" s="13">
        <v>0</v>
      </c>
      <c r="AN25" s="72">
        <v>-1147</v>
      </c>
      <c r="AO25" s="13">
        <v>-958</v>
      </c>
      <c r="AP25" s="13">
        <v>-189</v>
      </c>
      <c r="AQ25" s="13">
        <v>0</v>
      </c>
      <c r="AR25" s="13">
        <v>0</v>
      </c>
      <c r="AS25" s="84">
        <v>35</v>
      </c>
      <c r="AT25" s="13">
        <v>25</v>
      </c>
      <c r="AU25" s="13">
        <v>10</v>
      </c>
      <c r="AV25" s="13">
        <v>0</v>
      </c>
      <c r="AW25" s="13">
        <v>0</v>
      </c>
      <c r="AX25" s="72">
        <v>2999</v>
      </c>
      <c r="AY25" s="13">
        <v>2474</v>
      </c>
      <c r="AZ25" s="64">
        <v>525</v>
      </c>
      <c r="BA25" s="13">
        <v>0</v>
      </c>
      <c r="BB25" s="13">
        <v>0</v>
      </c>
      <c r="BC25" s="137">
        <v>85.7</v>
      </c>
      <c r="BD25" s="138">
        <v>99</v>
      </c>
      <c r="BE25" s="138">
        <v>52.5</v>
      </c>
      <c r="BF25" s="138">
        <v>0</v>
      </c>
      <c r="BG25" s="138">
        <v>0</v>
      </c>
      <c r="BH25" s="72">
        <v>0</v>
      </c>
      <c r="BI25" s="13"/>
      <c r="BJ25" s="13"/>
      <c r="BK25" s="13"/>
      <c r="BL25" s="13"/>
      <c r="BM25" s="72">
        <v>0</v>
      </c>
      <c r="BN25" s="13"/>
      <c r="BO25" s="13"/>
      <c r="BP25" s="13"/>
      <c r="BQ25" s="13"/>
      <c r="BR25" s="15"/>
      <c r="BS25" s="13">
        <f t="shared" si="23"/>
        <v>0</v>
      </c>
      <c r="BT25" s="13">
        <f t="shared" si="9"/>
        <v>-958</v>
      </c>
      <c r="BU25" s="72" t="e">
        <f t="shared" si="24"/>
        <v>#REF!</v>
      </c>
      <c r="BV25" s="13" t="e">
        <f>#REF!+BS25+AO25</f>
        <v>#REF!</v>
      </c>
      <c r="BW25" s="13" t="e">
        <f>#REF!</f>
        <v>#REF!</v>
      </c>
      <c r="BX25" s="13" t="e">
        <f>#REF!</f>
        <v>#REF!</v>
      </c>
      <c r="BY25" s="13" t="e">
        <f>#REF!</f>
        <v>#REF!</v>
      </c>
      <c r="BZ25" s="13">
        <f>P25-[6]Итого!BA19</f>
        <v>-1902</v>
      </c>
      <c r="CA25" s="13"/>
      <c r="CB25" s="13" t="e">
        <f t="shared" si="26"/>
        <v>#REF!</v>
      </c>
      <c r="CC25" s="13"/>
      <c r="CD25" s="13"/>
      <c r="CE25" s="13"/>
      <c r="CF25" s="13"/>
      <c r="CG25" s="13"/>
      <c r="CH25" s="13"/>
    </row>
    <row r="26" spans="1:90" ht="48.75" customHeight="1">
      <c r="A26" s="57">
        <v>9</v>
      </c>
      <c r="B26" s="132" t="s">
        <v>32</v>
      </c>
      <c r="C26" s="47" t="s">
        <v>33</v>
      </c>
      <c r="D26" s="13"/>
      <c r="E26" s="72">
        <v>5941</v>
      </c>
      <c r="F26" s="13">
        <v>5941</v>
      </c>
      <c r="G26" s="13">
        <v>0</v>
      </c>
      <c r="H26" s="13">
        <v>0</v>
      </c>
      <c r="I26" s="13">
        <v>0</v>
      </c>
      <c r="J26" s="72">
        <v>2475</v>
      </c>
      <c r="K26" s="13">
        <v>2475</v>
      </c>
      <c r="L26" s="13">
        <v>0</v>
      </c>
      <c r="M26" s="13">
        <v>0</v>
      </c>
      <c r="N26" s="13">
        <v>0</v>
      </c>
      <c r="O26" s="72">
        <v>2142</v>
      </c>
      <c r="P26" s="13">
        <v>2142</v>
      </c>
      <c r="Q26" s="13">
        <v>0</v>
      </c>
      <c r="R26" s="13">
        <v>0</v>
      </c>
      <c r="S26" s="13">
        <v>0</v>
      </c>
      <c r="T26" s="72">
        <v>0</v>
      </c>
      <c r="U26" s="13"/>
      <c r="V26" s="13"/>
      <c r="W26" s="13"/>
      <c r="X26" s="13"/>
      <c r="Y26" s="73">
        <v>86.55</v>
      </c>
      <c r="Z26" s="14">
        <v>86.55</v>
      </c>
      <c r="AA26" s="14">
        <v>0</v>
      </c>
      <c r="AB26" s="14">
        <v>0</v>
      </c>
      <c r="AC26" s="14">
        <v>0</v>
      </c>
      <c r="AD26" s="72">
        <v>-333</v>
      </c>
      <c r="AE26" s="13">
        <v>-333</v>
      </c>
      <c r="AF26" s="13">
        <v>0</v>
      </c>
      <c r="AG26" s="13">
        <v>0</v>
      </c>
      <c r="AH26" s="13">
        <v>0</v>
      </c>
      <c r="AI26" s="72">
        <v>0</v>
      </c>
      <c r="AJ26" s="13">
        <v>0</v>
      </c>
      <c r="AK26" s="13">
        <v>0</v>
      </c>
      <c r="AL26" s="13">
        <v>0</v>
      </c>
      <c r="AM26" s="13">
        <v>0</v>
      </c>
      <c r="AN26" s="72">
        <v>-333</v>
      </c>
      <c r="AO26" s="13">
        <v>-333</v>
      </c>
      <c r="AP26" s="13">
        <v>0</v>
      </c>
      <c r="AQ26" s="13">
        <v>0</v>
      </c>
      <c r="AR26" s="13">
        <v>0</v>
      </c>
      <c r="AS26" s="84">
        <v>428</v>
      </c>
      <c r="AT26" s="13">
        <v>428</v>
      </c>
      <c r="AU26" s="13">
        <v>0</v>
      </c>
      <c r="AV26" s="13">
        <v>0</v>
      </c>
      <c r="AW26" s="13">
        <v>0</v>
      </c>
      <c r="AX26" s="72">
        <v>3799</v>
      </c>
      <c r="AY26" s="13">
        <v>3799</v>
      </c>
      <c r="AZ26" s="13">
        <v>0</v>
      </c>
      <c r="BA26" s="13">
        <v>0</v>
      </c>
      <c r="BB26" s="13">
        <v>0</v>
      </c>
      <c r="BC26" s="137">
        <v>8.9</v>
      </c>
      <c r="BD26" s="138">
        <v>8.9</v>
      </c>
      <c r="BE26" s="138">
        <v>0</v>
      </c>
      <c r="BF26" s="138">
        <v>0</v>
      </c>
      <c r="BG26" s="138">
        <v>0</v>
      </c>
      <c r="BH26" s="72">
        <v>0</v>
      </c>
      <c r="BI26" s="13"/>
      <c r="BJ26" s="13"/>
      <c r="BK26" s="13"/>
      <c r="BL26" s="13"/>
      <c r="BM26" s="72">
        <v>0</v>
      </c>
      <c r="BN26" s="13"/>
      <c r="BO26" s="13"/>
      <c r="BP26" s="13"/>
      <c r="BQ26" s="13"/>
      <c r="BR26" s="76"/>
      <c r="BS26" s="13">
        <f t="shared" si="23"/>
        <v>0</v>
      </c>
      <c r="BT26" s="13">
        <f t="shared" si="9"/>
        <v>-333</v>
      </c>
      <c r="BU26" s="72" t="e">
        <f t="shared" si="24"/>
        <v>#REF!</v>
      </c>
      <c r="BV26" s="13" t="e">
        <f>#REF!+BS26+AO26</f>
        <v>#REF!</v>
      </c>
      <c r="BW26" s="13" t="e">
        <f>#REF!</f>
        <v>#REF!</v>
      </c>
      <c r="BX26" s="13" t="e">
        <f>#REF!</f>
        <v>#REF!</v>
      </c>
      <c r="BY26" s="13" t="e">
        <f>#REF!</f>
        <v>#REF!</v>
      </c>
      <c r="BZ26" s="13">
        <f>P26-[6]Итого!BA20</f>
        <v>-344</v>
      </c>
      <c r="CA26" s="13"/>
      <c r="CB26" s="13" t="e">
        <f t="shared" si="26"/>
        <v>#REF!</v>
      </c>
      <c r="CC26" s="13"/>
      <c r="CD26" s="13"/>
      <c r="CE26" s="13"/>
      <c r="CF26" s="13"/>
      <c r="CG26" s="13"/>
      <c r="CH26" s="13"/>
    </row>
    <row r="27" spans="1:90" ht="23.25">
      <c r="A27" s="57">
        <v>10</v>
      </c>
      <c r="B27" s="132" t="s">
        <v>34</v>
      </c>
      <c r="C27" s="47" t="s">
        <v>35</v>
      </c>
      <c r="D27" s="13"/>
      <c r="E27" s="72">
        <v>0</v>
      </c>
      <c r="F27" s="13">
        <v>0</v>
      </c>
      <c r="G27" s="13">
        <v>0</v>
      </c>
      <c r="H27" s="13">
        <v>0</v>
      </c>
      <c r="I27" s="13">
        <v>0</v>
      </c>
      <c r="J27" s="72">
        <v>0</v>
      </c>
      <c r="K27" s="13">
        <v>0</v>
      </c>
      <c r="L27" s="13">
        <v>0</v>
      </c>
      <c r="M27" s="13">
        <v>0</v>
      </c>
      <c r="N27" s="13">
        <v>0</v>
      </c>
      <c r="O27" s="72">
        <v>0</v>
      </c>
      <c r="P27" s="13">
        <v>0</v>
      </c>
      <c r="Q27" s="13">
        <v>0</v>
      </c>
      <c r="R27" s="13">
        <v>0</v>
      </c>
      <c r="S27" s="13">
        <v>0</v>
      </c>
      <c r="T27" s="72">
        <v>0</v>
      </c>
      <c r="U27" s="13"/>
      <c r="V27" s="13"/>
      <c r="W27" s="13"/>
      <c r="X27" s="13"/>
      <c r="Y27" s="73">
        <v>0</v>
      </c>
      <c r="Z27" s="14">
        <v>0</v>
      </c>
      <c r="AA27" s="14">
        <v>0</v>
      </c>
      <c r="AB27" s="14">
        <v>0</v>
      </c>
      <c r="AC27" s="14">
        <v>0</v>
      </c>
      <c r="AD27" s="72">
        <v>0</v>
      </c>
      <c r="AE27" s="13">
        <v>0</v>
      </c>
      <c r="AF27" s="13">
        <v>0</v>
      </c>
      <c r="AG27" s="13">
        <v>0</v>
      </c>
      <c r="AH27" s="13">
        <v>0</v>
      </c>
      <c r="AI27" s="72">
        <v>0</v>
      </c>
      <c r="AJ27" s="13">
        <v>0</v>
      </c>
      <c r="AK27" s="13">
        <v>0</v>
      </c>
      <c r="AL27" s="13">
        <v>0</v>
      </c>
      <c r="AM27" s="13">
        <v>0</v>
      </c>
      <c r="AN27" s="72">
        <v>0</v>
      </c>
      <c r="AO27" s="13">
        <v>0</v>
      </c>
      <c r="AP27" s="13">
        <v>0</v>
      </c>
      <c r="AQ27" s="13">
        <v>0</v>
      </c>
      <c r="AR27" s="13">
        <v>0</v>
      </c>
      <c r="AS27" s="84">
        <v>0</v>
      </c>
      <c r="AT27" s="13">
        <v>0</v>
      </c>
      <c r="AU27" s="13">
        <v>0</v>
      </c>
      <c r="AV27" s="13">
        <v>0</v>
      </c>
      <c r="AW27" s="13">
        <v>0</v>
      </c>
      <c r="AX27" s="72">
        <v>0</v>
      </c>
      <c r="AY27" s="13">
        <v>0</v>
      </c>
      <c r="AZ27" s="13">
        <v>0</v>
      </c>
      <c r="BA27" s="13">
        <v>0</v>
      </c>
      <c r="BB27" s="13">
        <v>0</v>
      </c>
      <c r="BC27" s="137">
        <v>0</v>
      </c>
      <c r="BD27" s="138">
        <v>0</v>
      </c>
      <c r="BE27" s="138">
        <v>0</v>
      </c>
      <c r="BF27" s="138">
        <v>0</v>
      </c>
      <c r="BG27" s="138">
        <v>0</v>
      </c>
      <c r="BH27" s="72">
        <v>0</v>
      </c>
      <c r="BI27" s="13"/>
      <c r="BJ27" s="13"/>
      <c r="BK27" s="13"/>
      <c r="BL27" s="13"/>
      <c r="BM27" s="72">
        <v>0</v>
      </c>
      <c r="BN27" s="13"/>
      <c r="BO27" s="13"/>
      <c r="BP27" s="13"/>
      <c r="BQ27" s="13"/>
      <c r="BR27" s="13"/>
      <c r="BS27" s="13">
        <f t="shared" si="23"/>
        <v>0</v>
      </c>
      <c r="BT27" s="13">
        <f t="shared" si="9"/>
        <v>0</v>
      </c>
      <c r="BU27" s="72" t="e">
        <f t="shared" si="24"/>
        <v>#REF!</v>
      </c>
      <c r="BV27" s="13" t="e">
        <f>#REF!+BS27+AO27</f>
        <v>#REF!</v>
      </c>
      <c r="BW27" s="13" t="e">
        <f>#REF!</f>
        <v>#REF!</v>
      </c>
      <c r="BX27" s="13" t="e">
        <f>#REF!</f>
        <v>#REF!</v>
      </c>
      <c r="BY27" s="13" t="e">
        <f>#REF!</f>
        <v>#REF!</v>
      </c>
      <c r="BZ27" s="13">
        <f>P27-[6]Итого!BA21</f>
        <v>0</v>
      </c>
      <c r="CA27" s="13"/>
      <c r="CB27" s="13" t="e">
        <f t="shared" si="26"/>
        <v>#REF!</v>
      </c>
      <c r="CC27" s="13"/>
      <c r="CD27" s="13"/>
      <c r="CE27" s="13"/>
      <c r="CF27" s="13"/>
      <c r="CG27" s="13"/>
      <c r="CH27" s="13"/>
    </row>
    <row r="28" spans="1:90" ht="23.25">
      <c r="A28" s="57">
        <v>11</v>
      </c>
      <c r="B28" s="132" t="s">
        <v>36</v>
      </c>
      <c r="C28" s="47" t="s">
        <v>37</v>
      </c>
      <c r="D28" s="13"/>
      <c r="E28" s="72">
        <v>0</v>
      </c>
      <c r="F28" s="13">
        <v>0</v>
      </c>
      <c r="G28" s="13">
        <v>0</v>
      </c>
      <c r="H28" s="13">
        <v>0</v>
      </c>
      <c r="I28" s="13">
        <v>0</v>
      </c>
      <c r="J28" s="72">
        <v>0</v>
      </c>
      <c r="K28" s="13">
        <v>0</v>
      </c>
      <c r="L28" s="13">
        <v>0</v>
      </c>
      <c r="M28" s="13">
        <v>0</v>
      </c>
      <c r="N28" s="13">
        <v>0</v>
      </c>
      <c r="O28" s="72">
        <v>0</v>
      </c>
      <c r="P28" s="13">
        <v>0</v>
      </c>
      <c r="Q28" s="13">
        <v>0</v>
      </c>
      <c r="R28" s="13">
        <v>0</v>
      </c>
      <c r="S28" s="13">
        <v>0</v>
      </c>
      <c r="T28" s="72">
        <v>0</v>
      </c>
      <c r="U28" s="13"/>
      <c r="V28" s="13"/>
      <c r="W28" s="13"/>
      <c r="X28" s="13"/>
      <c r="Y28" s="73">
        <v>0</v>
      </c>
      <c r="Z28" s="14">
        <v>0</v>
      </c>
      <c r="AA28" s="14">
        <v>0</v>
      </c>
      <c r="AB28" s="14">
        <v>0</v>
      </c>
      <c r="AC28" s="14">
        <v>0</v>
      </c>
      <c r="AD28" s="72">
        <v>0</v>
      </c>
      <c r="AE28" s="13">
        <v>0</v>
      </c>
      <c r="AF28" s="13">
        <v>0</v>
      </c>
      <c r="AG28" s="13">
        <v>0</v>
      </c>
      <c r="AH28" s="13">
        <v>0</v>
      </c>
      <c r="AI28" s="72">
        <v>0</v>
      </c>
      <c r="AJ28" s="13">
        <v>0</v>
      </c>
      <c r="AK28" s="13">
        <v>0</v>
      </c>
      <c r="AL28" s="13">
        <v>0</v>
      </c>
      <c r="AM28" s="13">
        <v>0</v>
      </c>
      <c r="AN28" s="72">
        <v>0</v>
      </c>
      <c r="AO28" s="13">
        <v>0</v>
      </c>
      <c r="AP28" s="13">
        <v>0</v>
      </c>
      <c r="AQ28" s="13">
        <v>0</v>
      </c>
      <c r="AR28" s="13">
        <v>0</v>
      </c>
      <c r="AS28" s="84">
        <v>0</v>
      </c>
      <c r="AT28" s="13">
        <v>0</v>
      </c>
      <c r="AU28" s="13">
        <v>0</v>
      </c>
      <c r="AV28" s="13">
        <v>0</v>
      </c>
      <c r="AW28" s="13">
        <v>0</v>
      </c>
      <c r="AX28" s="72">
        <v>0</v>
      </c>
      <c r="AY28" s="13">
        <v>0</v>
      </c>
      <c r="AZ28" s="13">
        <v>0</v>
      </c>
      <c r="BA28" s="13">
        <v>0</v>
      </c>
      <c r="BB28" s="13">
        <v>0</v>
      </c>
      <c r="BC28" s="137">
        <v>0</v>
      </c>
      <c r="BD28" s="138">
        <v>0</v>
      </c>
      <c r="BE28" s="138">
        <v>0</v>
      </c>
      <c r="BF28" s="138">
        <v>0</v>
      </c>
      <c r="BG28" s="138">
        <v>0</v>
      </c>
      <c r="BH28" s="72">
        <v>0</v>
      </c>
      <c r="BI28" s="13"/>
      <c r="BJ28" s="13"/>
      <c r="BK28" s="13"/>
      <c r="BL28" s="13"/>
      <c r="BM28" s="72">
        <v>0</v>
      </c>
      <c r="BN28" s="13"/>
      <c r="BO28" s="13"/>
      <c r="BP28" s="13"/>
      <c r="BQ28" s="13"/>
      <c r="BR28" s="13"/>
      <c r="BS28" s="13">
        <f t="shared" si="23"/>
        <v>0</v>
      </c>
      <c r="BT28" s="13">
        <f t="shared" si="9"/>
        <v>0</v>
      </c>
      <c r="BU28" s="72" t="e">
        <f t="shared" si="24"/>
        <v>#REF!</v>
      </c>
      <c r="BV28" s="13" t="e">
        <f>#REF!+BS28+AO28</f>
        <v>#REF!</v>
      </c>
      <c r="BW28" s="13" t="e">
        <f>#REF!</f>
        <v>#REF!</v>
      </c>
      <c r="BX28" s="13" t="e">
        <f>#REF!</f>
        <v>#REF!</v>
      </c>
      <c r="BY28" s="13" t="e">
        <f>#REF!</f>
        <v>#REF!</v>
      </c>
      <c r="BZ28" s="13">
        <f>P28-[6]Итого!BA22</f>
        <v>0</v>
      </c>
      <c r="CA28" s="13"/>
      <c r="CB28" s="13" t="e">
        <f t="shared" si="26"/>
        <v>#REF!</v>
      </c>
      <c r="CC28" s="13"/>
      <c r="CD28" s="13"/>
      <c r="CE28" s="13"/>
      <c r="CF28" s="13"/>
      <c r="CG28" s="13"/>
      <c r="CH28" s="13"/>
    </row>
    <row r="29" spans="1:90" ht="22.5">
      <c r="A29" s="59"/>
      <c r="B29" s="165" t="s">
        <v>38</v>
      </c>
      <c r="C29" s="50"/>
      <c r="D29" s="23"/>
      <c r="E29" s="23">
        <v>22169</v>
      </c>
      <c r="F29" s="23">
        <v>19110</v>
      </c>
      <c r="G29" s="23">
        <v>3059</v>
      </c>
      <c r="H29" s="23">
        <v>0</v>
      </c>
      <c r="I29" s="23">
        <v>0</v>
      </c>
      <c r="J29" s="23">
        <v>9237</v>
      </c>
      <c r="K29" s="23">
        <v>7962</v>
      </c>
      <c r="L29" s="23">
        <v>1275</v>
      </c>
      <c r="M29" s="23">
        <v>0</v>
      </c>
      <c r="N29" s="23">
        <v>0</v>
      </c>
      <c r="O29" s="23">
        <v>8363</v>
      </c>
      <c r="P29" s="23">
        <v>8129</v>
      </c>
      <c r="Q29" s="23">
        <v>234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4">
        <v>90.54</v>
      </c>
      <c r="Z29" s="24">
        <v>102.1</v>
      </c>
      <c r="AA29" s="24">
        <v>18.350000000000001</v>
      </c>
      <c r="AB29" s="24">
        <v>0</v>
      </c>
      <c r="AC29" s="24">
        <v>0</v>
      </c>
      <c r="AD29" s="23">
        <v>-874</v>
      </c>
      <c r="AE29" s="23">
        <v>167</v>
      </c>
      <c r="AF29" s="23">
        <v>-1041</v>
      </c>
      <c r="AG29" s="23">
        <v>0</v>
      </c>
      <c r="AH29" s="23">
        <v>0</v>
      </c>
      <c r="AI29" s="23">
        <v>1458</v>
      </c>
      <c r="AJ29" s="23">
        <v>1458</v>
      </c>
      <c r="AK29" s="23">
        <v>0</v>
      </c>
      <c r="AL29" s="23">
        <v>0</v>
      </c>
      <c r="AM29" s="23">
        <v>0</v>
      </c>
      <c r="AN29" s="23">
        <v>-2332</v>
      </c>
      <c r="AO29" s="23">
        <v>-1291</v>
      </c>
      <c r="AP29" s="23">
        <v>-1041</v>
      </c>
      <c r="AQ29" s="23">
        <v>0</v>
      </c>
      <c r="AR29" s="23">
        <v>0</v>
      </c>
      <c r="AS29" s="23">
        <v>1672</v>
      </c>
      <c r="AT29" s="23">
        <v>1625</v>
      </c>
      <c r="AU29" s="23">
        <v>47</v>
      </c>
      <c r="AV29" s="23">
        <v>0</v>
      </c>
      <c r="AW29" s="23">
        <v>0</v>
      </c>
      <c r="AX29" s="23">
        <v>13806</v>
      </c>
      <c r="AY29" s="23">
        <v>10981</v>
      </c>
      <c r="AZ29" s="23">
        <v>2825</v>
      </c>
      <c r="BA29" s="23">
        <v>0</v>
      </c>
      <c r="BB29" s="23">
        <v>0</v>
      </c>
      <c r="BC29" s="139">
        <v>8.3000000000000007</v>
      </c>
      <c r="BD29" s="139">
        <v>6.8</v>
      </c>
      <c r="BE29" s="139">
        <v>60.1</v>
      </c>
      <c r="BF29" s="139">
        <v>0</v>
      </c>
      <c r="BG29" s="139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/>
      <c r="BS29" s="23">
        <f t="shared" ref="BS29:BX29" si="27">SUM(BS23:BS28)</f>
        <v>927</v>
      </c>
      <c r="BT29" s="23">
        <f t="shared" si="9"/>
        <v>-1291</v>
      </c>
      <c r="BU29" s="23" t="e">
        <f t="shared" si="27"/>
        <v>#REF!</v>
      </c>
      <c r="BV29" s="23" t="e">
        <f t="shared" si="27"/>
        <v>#REF!</v>
      </c>
      <c r="BW29" s="23" t="e">
        <f t="shared" si="27"/>
        <v>#REF!</v>
      </c>
      <c r="BX29" s="23" t="e">
        <f t="shared" si="27"/>
        <v>#REF!</v>
      </c>
      <c r="BY29" s="23" t="e">
        <f>SUM(BY23:BY28)</f>
        <v>#REF!</v>
      </c>
      <c r="BZ29" s="23">
        <f t="shared" ref="BZ29:CB29" si="28">SUM(BZ23:BZ28)</f>
        <v>658</v>
      </c>
      <c r="CA29" s="23">
        <f t="shared" si="28"/>
        <v>2904</v>
      </c>
      <c r="CB29" s="23" t="e">
        <f t="shared" si="28"/>
        <v>#REF!</v>
      </c>
      <c r="CC29" s="23">
        <f t="shared" ref="CC29" si="29">SUM(CC23:CC28)</f>
        <v>0</v>
      </c>
      <c r="CD29" s="23">
        <f t="shared" ref="CD29" si="30">SUM(CD23:CD28)</f>
        <v>0</v>
      </c>
      <c r="CE29" s="23">
        <f t="shared" ref="CE29" si="31">SUM(CE23:CE28)</f>
        <v>0</v>
      </c>
      <c r="CF29" s="23">
        <f t="shared" ref="CF29" si="32">SUM(CF23:CF28)</f>
        <v>0</v>
      </c>
      <c r="CG29" s="23">
        <f t="shared" ref="CG29" si="33">SUM(CG23:CG28)</f>
        <v>0</v>
      </c>
      <c r="CH29" s="23">
        <f t="shared" ref="CH29" si="34">SUM(CH23:CH28)</f>
        <v>0</v>
      </c>
      <c r="CI29" s="23" t="e">
        <f t="shared" ref="CI29" si="35">SUM(CI23:CI28)</f>
        <v>#REF!</v>
      </c>
    </row>
    <row r="30" spans="1:90" ht="26.25" customHeight="1">
      <c r="A30" s="57">
        <v>12</v>
      </c>
      <c r="B30" s="132" t="s">
        <v>208</v>
      </c>
      <c r="C30" s="47" t="s">
        <v>39</v>
      </c>
      <c r="D30" s="13"/>
      <c r="E30" s="72">
        <v>0</v>
      </c>
      <c r="F30" s="13">
        <v>0</v>
      </c>
      <c r="G30" s="13">
        <v>0</v>
      </c>
      <c r="H30" s="13">
        <v>0</v>
      </c>
      <c r="I30" s="13">
        <v>0</v>
      </c>
      <c r="J30" s="72">
        <v>0</v>
      </c>
      <c r="K30" s="13">
        <v>0</v>
      </c>
      <c r="L30" s="13">
        <v>0</v>
      </c>
      <c r="M30" s="13">
        <v>0</v>
      </c>
      <c r="N30" s="13">
        <v>0</v>
      </c>
      <c r="O30" s="72">
        <v>0</v>
      </c>
      <c r="P30" s="13">
        <v>0</v>
      </c>
      <c r="Q30" s="13">
        <v>0</v>
      </c>
      <c r="R30" s="13">
        <v>0</v>
      </c>
      <c r="S30" s="13">
        <v>0</v>
      </c>
      <c r="T30" s="72">
        <v>0</v>
      </c>
      <c r="U30" s="13"/>
      <c r="V30" s="13"/>
      <c r="W30" s="13"/>
      <c r="X30" s="13"/>
      <c r="Y30" s="73">
        <v>0</v>
      </c>
      <c r="Z30" s="14">
        <v>0</v>
      </c>
      <c r="AA30" s="14">
        <v>0</v>
      </c>
      <c r="AB30" s="14">
        <v>0</v>
      </c>
      <c r="AC30" s="14">
        <v>0</v>
      </c>
      <c r="AD30" s="72">
        <v>0</v>
      </c>
      <c r="AE30" s="13">
        <v>0</v>
      </c>
      <c r="AF30" s="13">
        <v>0</v>
      </c>
      <c r="AG30" s="13">
        <v>0</v>
      </c>
      <c r="AH30" s="13">
        <v>0</v>
      </c>
      <c r="AI30" s="72">
        <v>0</v>
      </c>
      <c r="AJ30" s="13">
        <v>0</v>
      </c>
      <c r="AK30" s="13">
        <v>0</v>
      </c>
      <c r="AL30" s="13">
        <v>0</v>
      </c>
      <c r="AM30" s="13">
        <v>0</v>
      </c>
      <c r="AN30" s="72">
        <v>0</v>
      </c>
      <c r="AO30" s="13">
        <v>0</v>
      </c>
      <c r="AP30" s="13">
        <v>0</v>
      </c>
      <c r="AQ30" s="13">
        <v>0</v>
      </c>
      <c r="AR30" s="13">
        <v>0</v>
      </c>
      <c r="AS30" s="84">
        <v>0</v>
      </c>
      <c r="AT30" s="13">
        <v>0</v>
      </c>
      <c r="AU30" s="13">
        <v>0</v>
      </c>
      <c r="AV30" s="13">
        <v>0</v>
      </c>
      <c r="AW30" s="13">
        <v>0</v>
      </c>
      <c r="AX30" s="72">
        <v>0</v>
      </c>
      <c r="AY30" s="13">
        <v>0</v>
      </c>
      <c r="AZ30" s="13">
        <v>0</v>
      </c>
      <c r="BA30" s="13">
        <v>0</v>
      </c>
      <c r="BB30" s="13">
        <v>0</v>
      </c>
      <c r="BC30" s="137">
        <v>0</v>
      </c>
      <c r="BD30" s="138">
        <v>0</v>
      </c>
      <c r="BE30" s="138">
        <v>0</v>
      </c>
      <c r="BF30" s="138">
        <v>0</v>
      </c>
      <c r="BG30" s="138">
        <v>0</v>
      </c>
      <c r="BH30" s="72">
        <v>0</v>
      </c>
      <c r="BI30" s="13"/>
      <c r="BJ30" s="13"/>
      <c r="BK30" s="13"/>
      <c r="BL30" s="13"/>
      <c r="BM30" s="72">
        <v>0</v>
      </c>
      <c r="BN30" s="13"/>
      <c r="BO30" s="13"/>
      <c r="BP30" s="13"/>
      <c r="BQ30" s="13"/>
      <c r="BR30" s="13"/>
      <c r="BS30" s="13">
        <f>ROUND($BS$107*AJ30,0)</f>
        <v>0</v>
      </c>
      <c r="BT30" s="13">
        <f t="shared" si="9"/>
        <v>0</v>
      </c>
      <c r="BU30" s="72" t="e">
        <f t="shared" ref="BU30:BU32" si="36">SUM(BV30:BY30)</f>
        <v>#REF!</v>
      </c>
      <c r="BV30" s="13" t="e">
        <f>#REF!+BS30+AO30</f>
        <v>#REF!</v>
      </c>
      <c r="BW30" s="13" t="e">
        <f>#REF!</f>
        <v>#REF!</v>
      </c>
      <c r="BX30" s="13" t="e">
        <f>#REF!</f>
        <v>#REF!</v>
      </c>
      <c r="BY30" s="13" t="e">
        <f>#REF!</f>
        <v>#REF!</v>
      </c>
      <c r="BZ30" s="13">
        <f>P30-[6]Итого!BA24</f>
        <v>0</v>
      </c>
      <c r="CA30" s="13"/>
      <c r="CB30" s="13" t="e">
        <f>ROUND(CA30*$CB$107,0)</f>
        <v>#REF!</v>
      </c>
      <c r="CC30" s="13"/>
      <c r="CD30" s="13"/>
      <c r="CE30" s="13"/>
      <c r="CF30" s="13"/>
      <c r="CG30" s="13"/>
      <c r="CH30" s="13"/>
    </row>
    <row r="31" spans="1:90" ht="77.25" customHeight="1">
      <c r="A31" s="10">
        <v>13</v>
      </c>
      <c r="B31" s="132" t="s">
        <v>209</v>
      </c>
      <c r="C31" s="47" t="s">
        <v>40</v>
      </c>
      <c r="D31" s="13"/>
      <c r="E31" s="72">
        <v>1493</v>
      </c>
      <c r="F31" s="13">
        <v>1052</v>
      </c>
      <c r="G31" s="13">
        <v>441</v>
      </c>
      <c r="H31" s="13">
        <v>0</v>
      </c>
      <c r="I31" s="13">
        <v>0</v>
      </c>
      <c r="J31" s="72">
        <v>622</v>
      </c>
      <c r="K31" s="13">
        <v>438</v>
      </c>
      <c r="L31" s="13">
        <v>184</v>
      </c>
      <c r="M31" s="13">
        <v>0</v>
      </c>
      <c r="N31" s="13">
        <v>0</v>
      </c>
      <c r="O31" s="72">
        <v>52</v>
      </c>
      <c r="P31" s="13">
        <v>41</v>
      </c>
      <c r="Q31" s="13">
        <v>11</v>
      </c>
      <c r="R31" s="13">
        <v>0</v>
      </c>
      <c r="S31" s="13">
        <v>0</v>
      </c>
      <c r="T31" s="72">
        <v>0</v>
      </c>
      <c r="U31" s="13"/>
      <c r="V31" s="13"/>
      <c r="W31" s="13"/>
      <c r="X31" s="13"/>
      <c r="Y31" s="73">
        <v>8.36</v>
      </c>
      <c r="Z31" s="14">
        <v>9.36</v>
      </c>
      <c r="AA31" s="110">
        <v>5.98</v>
      </c>
      <c r="AB31" s="14">
        <v>0</v>
      </c>
      <c r="AC31" s="14">
        <v>0</v>
      </c>
      <c r="AD31" s="72">
        <v>-570</v>
      </c>
      <c r="AE31" s="13">
        <v>-397</v>
      </c>
      <c r="AF31" s="13">
        <v>-173</v>
      </c>
      <c r="AG31" s="13">
        <v>0</v>
      </c>
      <c r="AH31" s="13">
        <v>0</v>
      </c>
      <c r="AI31" s="72">
        <v>0</v>
      </c>
      <c r="AJ31" s="128">
        <v>0</v>
      </c>
      <c r="AK31" s="13">
        <v>0</v>
      </c>
      <c r="AL31" s="13">
        <v>0</v>
      </c>
      <c r="AM31" s="13">
        <v>0</v>
      </c>
      <c r="AN31" s="72">
        <v>-570</v>
      </c>
      <c r="AO31" s="13">
        <v>-397</v>
      </c>
      <c r="AP31" s="13">
        <v>-173</v>
      </c>
      <c r="AQ31" s="13">
        <v>0</v>
      </c>
      <c r="AR31" s="13">
        <v>0</v>
      </c>
      <c r="AS31" s="84">
        <v>10</v>
      </c>
      <c r="AT31" s="13">
        <v>8</v>
      </c>
      <c r="AU31" s="13">
        <v>2</v>
      </c>
      <c r="AV31" s="13">
        <v>0</v>
      </c>
      <c r="AW31" s="13">
        <v>0</v>
      </c>
      <c r="AX31" s="72">
        <v>1441</v>
      </c>
      <c r="AY31" s="13">
        <v>1011</v>
      </c>
      <c r="AZ31" s="64">
        <v>430</v>
      </c>
      <c r="BA31" s="13">
        <v>0</v>
      </c>
      <c r="BB31" s="13">
        <v>0</v>
      </c>
      <c r="BC31" s="137">
        <v>144.1</v>
      </c>
      <c r="BD31" s="138">
        <v>126.4</v>
      </c>
      <c r="BE31" s="138">
        <v>215</v>
      </c>
      <c r="BF31" s="138">
        <v>0</v>
      </c>
      <c r="BG31" s="138">
        <v>0</v>
      </c>
      <c r="BH31" s="72">
        <v>0</v>
      </c>
      <c r="BI31" s="13"/>
      <c r="BJ31" s="13"/>
      <c r="BK31" s="13"/>
      <c r="BL31" s="13"/>
      <c r="BM31" s="72">
        <v>0</v>
      </c>
      <c r="BN31" s="13"/>
      <c r="BO31" s="13"/>
      <c r="BP31" s="13"/>
      <c r="BQ31" s="13"/>
      <c r="BR31" s="15"/>
      <c r="BS31" s="13">
        <f>ROUND($BS$107*AJ31,0)</f>
        <v>0</v>
      </c>
      <c r="BT31" s="13">
        <f t="shared" si="9"/>
        <v>-397</v>
      </c>
      <c r="BU31" s="72" t="e">
        <f t="shared" si="36"/>
        <v>#REF!</v>
      </c>
      <c r="BV31" s="13" t="e">
        <f>#REF!+BS31+AO31</f>
        <v>#REF!</v>
      </c>
      <c r="BW31" s="13" t="e">
        <f>#REF!</f>
        <v>#REF!</v>
      </c>
      <c r="BX31" s="13" t="e">
        <f>#REF!</f>
        <v>#REF!</v>
      </c>
      <c r="BY31" s="13" t="e">
        <f>#REF!</f>
        <v>#REF!</v>
      </c>
      <c r="BZ31" s="128">
        <f>P31-[6]Итого!BA25</f>
        <v>0</v>
      </c>
      <c r="CA31" s="128">
        <f t="shared" ref="CA31" si="37">BZ31</f>
        <v>0</v>
      </c>
      <c r="CB31" s="13" t="e">
        <f>ROUND(CA31*$CB$107,0)</f>
        <v>#REF!</v>
      </c>
      <c r="CC31" s="13"/>
      <c r="CD31" s="13"/>
      <c r="CE31" s="13"/>
      <c r="CF31" s="13"/>
      <c r="CG31" s="13"/>
      <c r="CH31" s="13"/>
      <c r="CI31" s="129" t="e">
        <f>CB31-BV31+BS31</f>
        <v>#REF!</v>
      </c>
      <c r="CJ31" s="297"/>
      <c r="CK31" s="297"/>
      <c r="CL31" s="297"/>
    </row>
    <row r="32" spans="1:90" ht="23.25">
      <c r="A32" s="10">
        <v>14</v>
      </c>
      <c r="B32" s="132" t="s">
        <v>210</v>
      </c>
      <c r="C32" s="47" t="s">
        <v>41</v>
      </c>
      <c r="D32" s="13"/>
      <c r="E32" s="72">
        <v>1111</v>
      </c>
      <c r="F32" s="13">
        <v>711</v>
      </c>
      <c r="G32" s="13">
        <v>400</v>
      </c>
      <c r="H32" s="13">
        <v>0</v>
      </c>
      <c r="I32" s="13">
        <v>0</v>
      </c>
      <c r="J32" s="72">
        <v>463</v>
      </c>
      <c r="K32" s="13">
        <v>296</v>
      </c>
      <c r="L32" s="13">
        <v>167</v>
      </c>
      <c r="M32" s="13">
        <v>0</v>
      </c>
      <c r="N32" s="13">
        <v>0</v>
      </c>
      <c r="O32" s="72">
        <v>359</v>
      </c>
      <c r="P32" s="13">
        <v>210</v>
      </c>
      <c r="Q32" s="13">
        <v>149</v>
      </c>
      <c r="R32" s="13">
        <v>0</v>
      </c>
      <c r="S32" s="13">
        <v>0</v>
      </c>
      <c r="T32" s="72">
        <v>0</v>
      </c>
      <c r="U32" s="13"/>
      <c r="V32" s="13"/>
      <c r="W32" s="13"/>
      <c r="X32" s="13"/>
      <c r="Y32" s="73">
        <v>77.540000000000006</v>
      </c>
      <c r="Z32" s="14">
        <v>70.95</v>
      </c>
      <c r="AA32" s="14">
        <v>89.22</v>
      </c>
      <c r="AB32" s="14">
        <v>0</v>
      </c>
      <c r="AC32" s="14">
        <v>0</v>
      </c>
      <c r="AD32" s="72">
        <v>-104</v>
      </c>
      <c r="AE32" s="13">
        <v>-86</v>
      </c>
      <c r="AF32" s="13">
        <v>-18</v>
      </c>
      <c r="AG32" s="13">
        <v>0</v>
      </c>
      <c r="AH32" s="13">
        <v>0</v>
      </c>
      <c r="AI32" s="72">
        <v>0</v>
      </c>
      <c r="AJ32" s="13">
        <v>0</v>
      </c>
      <c r="AK32" s="13">
        <v>0</v>
      </c>
      <c r="AL32" s="13">
        <v>0</v>
      </c>
      <c r="AM32" s="13">
        <v>0</v>
      </c>
      <c r="AN32" s="72">
        <v>-104</v>
      </c>
      <c r="AO32" s="13">
        <v>-86</v>
      </c>
      <c r="AP32" s="13">
        <v>-18</v>
      </c>
      <c r="AQ32" s="13">
        <v>0</v>
      </c>
      <c r="AR32" s="13">
        <v>0</v>
      </c>
      <c r="AS32" s="84">
        <v>72</v>
      </c>
      <c r="AT32" s="13">
        <v>42</v>
      </c>
      <c r="AU32" s="13">
        <v>30</v>
      </c>
      <c r="AV32" s="13">
        <v>0</v>
      </c>
      <c r="AW32" s="13">
        <v>0</v>
      </c>
      <c r="AX32" s="72">
        <v>752</v>
      </c>
      <c r="AY32" s="13">
        <v>501</v>
      </c>
      <c r="AZ32" s="64">
        <v>251</v>
      </c>
      <c r="BA32" s="13">
        <v>0</v>
      </c>
      <c r="BB32" s="13">
        <v>0</v>
      </c>
      <c r="BC32" s="137">
        <v>10.4</v>
      </c>
      <c r="BD32" s="138">
        <v>11.9</v>
      </c>
      <c r="BE32" s="138">
        <v>8.4</v>
      </c>
      <c r="BF32" s="138">
        <v>0</v>
      </c>
      <c r="BG32" s="138">
        <v>0</v>
      </c>
      <c r="BH32" s="72">
        <v>0</v>
      </c>
      <c r="BI32" s="13"/>
      <c r="BJ32" s="13"/>
      <c r="BK32" s="13"/>
      <c r="BL32" s="13"/>
      <c r="BM32" s="72">
        <v>0</v>
      </c>
      <c r="BN32" s="13"/>
      <c r="BO32" s="13"/>
      <c r="BP32" s="13"/>
      <c r="BQ32" s="13"/>
      <c r="BR32" s="13"/>
      <c r="BS32" s="13">
        <f>ROUND($BS$107*AJ32,0)</f>
        <v>0</v>
      </c>
      <c r="BT32" s="13">
        <f t="shared" si="9"/>
        <v>-86</v>
      </c>
      <c r="BU32" s="72" t="e">
        <f t="shared" si="36"/>
        <v>#REF!</v>
      </c>
      <c r="BV32" s="13" t="e">
        <f>#REF!+BS32+AO32</f>
        <v>#REF!</v>
      </c>
      <c r="BW32" s="13" t="e">
        <f>#REF!</f>
        <v>#REF!</v>
      </c>
      <c r="BX32" s="13" t="e">
        <f>#REF!</f>
        <v>#REF!</v>
      </c>
      <c r="BY32" s="13" t="e">
        <f>#REF!</f>
        <v>#REF!</v>
      </c>
      <c r="BZ32" s="13">
        <f>P32-[6]Итого!BA26</f>
        <v>152</v>
      </c>
      <c r="CA32" s="13"/>
      <c r="CB32" s="13" t="e">
        <f>ROUND(CA32*$CB$107,0)</f>
        <v>#REF!</v>
      </c>
      <c r="CC32" s="13"/>
      <c r="CD32" s="13"/>
      <c r="CE32" s="13"/>
      <c r="CF32" s="13"/>
      <c r="CG32" s="13"/>
      <c r="CH32" s="13"/>
    </row>
    <row r="33" spans="1:87" ht="22.5" customHeight="1">
      <c r="A33" s="59"/>
      <c r="B33" s="165" t="s">
        <v>42</v>
      </c>
      <c r="C33" s="51"/>
      <c r="D33" s="23"/>
      <c r="E33" s="23">
        <v>2604</v>
      </c>
      <c r="F33" s="23">
        <v>1763</v>
      </c>
      <c r="G33" s="23">
        <v>841</v>
      </c>
      <c r="H33" s="23">
        <v>0</v>
      </c>
      <c r="I33" s="23">
        <v>0</v>
      </c>
      <c r="J33" s="23">
        <v>1085</v>
      </c>
      <c r="K33" s="23">
        <v>734</v>
      </c>
      <c r="L33" s="23">
        <v>351</v>
      </c>
      <c r="M33" s="23">
        <v>0</v>
      </c>
      <c r="N33" s="23">
        <v>0</v>
      </c>
      <c r="O33" s="23">
        <v>411</v>
      </c>
      <c r="P33" s="23">
        <v>251</v>
      </c>
      <c r="Q33" s="23">
        <v>160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4">
        <v>37.880000000000003</v>
      </c>
      <c r="Z33" s="24">
        <v>34.200000000000003</v>
      </c>
      <c r="AA33" s="24">
        <v>45.58</v>
      </c>
      <c r="AB33" s="24">
        <v>0</v>
      </c>
      <c r="AC33" s="24">
        <v>0</v>
      </c>
      <c r="AD33" s="23">
        <v>-674</v>
      </c>
      <c r="AE33" s="23">
        <v>-483</v>
      </c>
      <c r="AF33" s="23">
        <v>-191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-674</v>
      </c>
      <c r="AO33" s="23">
        <v>-483</v>
      </c>
      <c r="AP33" s="23">
        <v>-191</v>
      </c>
      <c r="AQ33" s="23">
        <v>0</v>
      </c>
      <c r="AR33" s="23">
        <v>0</v>
      </c>
      <c r="AS33" s="23">
        <v>82</v>
      </c>
      <c r="AT33" s="23">
        <v>50</v>
      </c>
      <c r="AU33" s="23">
        <v>32</v>
      </c>
      <c r="AV33" s="23">
        <v>0</v>
      </c>
      <c r="AW33" s="23">
        <v>0</v>
      </c>
      <c r="AX33" s="23">
        <v>2193</v>
      </c>
      <c r="AY33" s="23">
        <v>1512</v>
      </c>
      <c r="AZ33" s="23">
        <v>681</v>
      </c>
      <c r="BA33" s="23">
        <v>0</v>
      </c>
      <c r="BB33" s="23">
        <v>0</v>
      </c>
      <c r="BC33" s="139">
        <v>26.7</v>
      </c>
      <c r="BD33" s="139">
        <v>30.2</v>
      </c>
      <c r="BE33" s="139">
        <v>21.3</v>
      </c>
      <c r="BF33" s="139">
        <v>0</v>
      </c>
      <c r="BG33" s="139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3">
        <v>0</v>
      </c>
      <c r="BR33" s="23"/>
      <c r="BS33" s="23">
        <f t="shared" ref="BS33" si="38">BS30+BS31+BS32</f>
        <v>0</v>
      </c>
      <c r="BT33" s="23">
        <f t="shared" si="9"/>
        <v>-483</v>
      </c>
      <c r="BU33" s="23" t="e">
        <f>BU30+BU31+BU32</f>
        <v>#REF!</v>
      </c>
      <c r="BV33" s="23" t="e">
        <f t="shared" ref="BV33:BX33" si="39">BV30+BV31+BV32</f>
        <v>#REF!</v>
      </c>
      <c r="BW33" s="23" t="e">
        <f t="shared" si="39"/>
        <v>#REF!</v>
      </c>
      <c r="BX33" s="23" t="e">
        <f t="shared" si="39"/>
        <v>#REF!</v>
      </c>
      <c r="BY33" s="23" t="e">
        <f>BY30+BY31+BY32</f>
        <v>#REF!</v>
      </c>
      <c r="BZ33" s="23">
        <f t="shared" ref="BZ33:CB33" si="40">BZ30+BZ31+BZ32</f>
        <v>152</v>
      </c>
      <c r="CA33" s="23">
        <f t="shared" si="40"/>
        <v>0</v>
      </c>
      <c r="CB33" s="23" t="e">
        <f t="shared" si="40"/>
        <v>#REF!</v>
      </c>
      <c r="CC33" s="23">
        <f t="shared" ref="CC33" si="41">CC30+CC31+CC32</f>
        <v>0</v>
      </c>
      <c r="CD33" s="23">
        <f t="shared" ref="CD33" si="42">CD30+CD31+CD32</f>
        <v>0</v>
      </c>
      <c r="CE33" s="23">
        <f t="shared" ref="CE33" si="43">CE30+CE31+CE32</f>
        <v>0</v>
      </c>
      <c r="CF33" s="23">
        <f t="shared" ref="CF33" si="44">CF30+CF31+CF32</f>
        <v>0</v>
      </c>
      <c r="CG33" s="23">
        <f t="shared" ref="CG33" si="45">CG30+CG31+CG32</f>
        <v>0</v>
      </c>
      <c r="CH33" s="23">
        <f t="shared" ref="CH33" si="46">CH30+CH31+CH32</f>
        <v>0</v>
      </c>
      <c r="CI33" s="23" t="e">
        <f t="shared" ref="CI33" si="47">CI30+CI31+CI32</f>
        <v>#REF!</v>
      </c>
    </row>
    <row r="34" spans="1:87" ht="23.25">
      <c r="A34" s="57">
        <v>15</v>
      </c>
      <c r="B34" s="132" t="s">
        <v>43</v>
      </c>
      <c r="C34" s="47" t="s">
        <v>44</v>
      </c>
      <c r="D34" s="13"/>
      <c r="E34" s="72">
        <v>0</v>
      </c>
      <c r="F34" s="13">
        <v>0</v>
      </c>
      <c r="G34" s="13">
        <v>0</v>
      </c>
      <c r="H34" s="13">
        <v>0</v>
      </c>
      <c r="I34" s="13">
        <v>0</v>
      </c>
      <c r="J34" s="72">
        <v>0</v>
      </c>
      <c r="K34" s="13">
        <v>0</v>
      </c>
      <c r="L34" s="13">
        <v>0</v>
      </c>
      <c r="M34" s="13">
        <v>0</v>
      </c>
      <c r="N34" s="13">
        <v>0</v>
      </c>
      <c r="O34" s="72">
        <v>0</v>
      </c>
      <c r="P34" s="13">
        <v>0</v>
      </c>
      <c r="Q34" s="13">
        <v>0</v>
      </c>
      <c r="R34" s="13">
        <v>0</v>
      </c>
      <c r="S34" s="13">
        <v>0</v>
      </c>
      <c r="T34" s="72">
        <v>0</v>
      </c>
      <c r="U34" s="13"/>
      <c r="V34" s="13"/>
      <c r="W34" s="13"/>
      <c r="X34" s="13"/>
      <c r="Y34" s="73">
        <v>0</v>
      </c>
      <c r="Z34" s="14">
        <v>0</v>
      </c>
      <c r="AA34" s="14">
        <v>0</v>
      </c>
      <c r="AB34" s="14">
        <v>0</v>
      </c>
      <c r="AC34" s="14">
        <v>0</v>
      </c>
      <c r="AD34" s="72">
        <v>0</v>
      </c>
      <c r="AE34" s="13">
        <v>0</v>
      </c>
      <c r="AF34" s="13">
        <v>0</v>
      </c>
      <c r="AG34" s="13">
        <v>0</v>
      </c>
      <c r="AH34" s="13">
        <v>0</v>
      </c>
      <c r="AI34" s="72">
        <v>0</v>
      </c>
      <c r="AJ34" s="13">
        <v>0</v>
      </c>
      <c r="AK34" s="13">
        <v>0</v>
      </c>
      <c r="AL34" s="13">
        <v>0</v>
      </c>
      <c r="AM34" s="13">
        <v>0</v>
      </c>
      <c r="AN34" s="72">
        <v>0</v>
      </c>
      <c r="AO34" s="13">
        <v>0</v>
      </c>
      <c r="AP34" s="13">
        <v>0</v>
      </c>
      <c r="AQ34" s="13">
        <v>0</v>
      </c>
      <c r="AR34" s="13">
        <v>0</v>
      </c>
      <c r="AS34" s="84">
        <v>0</v>
      </c>
      <c r="AT34" s="13">
        <v>0</v>
      </c>
      <c r="AU34" s="13">
        <v>0</v>
      </c>
      <c r="AV34" s="13">
        <v>0</v>
      </c>
      <c r="AW34" s="13">
        <v>0</v>
      </c>
      <c r="AX34" s="72">
        <v>0</v>
      </c>
      <c r="AY34" s="13">
        <v>0</v>
      </c>
      <c r="AZ34" s="64">
        <v>0</v>
      </c>
      <c r="BA34" s="13">
        <v>0</v>
      </c>
      <c r="BB34" s="13">
        <v>0</v>
      </c>
      <c r="BC34" s="137">
        <v>0</v>
      </c>
      <c r="BD34" s="138">
        <v>0</v>
      </c>
      <c r="BE34" s="138">
        <v>0</v>
      </c>
      <c r="BF34" s="138">
        <v>0</v>
      </c>
      <c r="BG34" s="138">
        <v>0</v>
      </c>
      <c r="BH34" s="72">
        <v>0</v>
      </c>
      <c r="BI34" s="13"/>
      <c r="BJ34" s="13"/>
      <c r="BK34" s="13"/>
      <c r="BL34" s="13"/>
      <c r="BM34" s="72">
        <v>0</v>
      </c>
      <c r="BN34" s="13"/>
      <c r="BO34" s="13"/>
      <c r="BP34" s="13"/>
      <c r="BQ34" s="13"/>
      <c r="BR34" s="13"/>
      <c r="BS34" s="13">
        <f t="shared" ref="BS34:BS58" si="48">ROUND($BS$107*AJ34,0)</f>
        <v>0</v>
      </c>
      <c r="BT34" s="13">
        <f t="shared" si="9"/>
        <v>0</v>
      </c>
      <c r="BU34" s="72" t="e">
        <f t="shared" ref="BU34:BU58" si="49">SUM(BV34:BY34)</f>
        <v>#REF!</v>
      </c>
      <c r="BV34" s="13" t="e">
        <f>#REF!+BS34+AO34</f>
        <v>#REF!</v>
      </c>
      <c r="BW34" s="13" t="e">
        <f>#REF!</f>
        <v>#REF!</v>
      </c>
      <c r="BX34" s="13" t="e">
        <f>#REF!</f>
        <v>#REF!</v>
      </c>
      <c r="BY34" s="13" t="e">
        <f>#REF!</f>
        <v>#REF!</v>
      </c>
      <c r="BZ34" s="13">
        <f>P34-[6]Итого!BA28</f>
        <v>0</v>
      </c>
      <c r="CA34" s="13"/>
      <c r="CB34" s="13" t="e">
        <f t="shared" ref="CB34:CB58" si="50">ROUND(CA34*$CB$107,0)</f>
        <v>#REF!</v>
      </c>
      <c r="CC34" s="13"/>
      <c r="CD34" s="13"/>
      <c r="CE34" s="13"/>
      <c r="CF34" s="13"/>
      <c r="CG34" s="13"/>
      <c r="CH34" s="13"/>
    </row>
    <row r="35" spans="1:87" ht="23.25">
      <c r="A35" s="57">
        <v>16</v>
      </c>
      <c r="B35" s="132" t="s">
        <v>45</v>
      </c>
      <c r="C35" s="47" t="s">
        <v>46</v>
      </c>
      <c r="D35" s="13"/>
      <c r="E35" s="72">
        <v>0</v>
      </c>
      <c r="F35" s="13">
        <v>0</v>
      </c>
      <c r="G35" s="13">
        <v>0</v>
      </c>
      <c r="H35" s="13">
        <v>0</v>
      </c>
      <c r="I35" s="13">
        <v>0</v>
      </c>
      <c r="J35" s="72">
        <v>0</v>
      </c>
      <c r="K35" s="13">
        <v>0</v>
      </c>
      <c r="L35" s="13">
        <v>0</v>
      </c>
      <c r="M35" s="13">
        <v>0</v>
      </c>
      <c r="N35" s="13">
        <v>0</v>
      </c>
      <c r="O35" s="72">
        <v>0</v>
      </c>
      <c r="P35" s="13">
        <v>0</v>
      </c>
      <c r="Q35" s="13">
        <v>0</v>
      </c>
      <c r="R35" s="13">
        <v>0</v>
      </c>
      <c r="S35" s="13">
        <v>0</v>
      </c>
      <c r="T35" s="72">
        <v>0</v>
      </c>
      <c r="U35" s="13"/>
      <c r="V35" s="13"/>
      <c r="W35" s="13"/>
      <c r="X35" s="13"/>
      <c r="Y35" s="73">
        <v>0</v>
      </c>
      <c r="Z35" s="14">
        <v>0</v>
      </c>
      <c r="AA35" s="14">
        <v>0</v>
      </c>
      <c r="AB35" s="14">
        <v>0</v>
      </c>
      <c r="AC35" s="14">
        <v>0</v>
      </c>
      <c r="AD35" s="72">
        <v>0</v>
      </c>
      <c r="AE35" s="13">
        <v>0</v>
      </c>
      <c r="AF35" s="13">
        <v>0</v>
      </c>
      <c r="AG35" s="13">
        <v>0</v>
      </c>
      <c r="AH35" s="13">
        <v>0</v>
      </c>
      <c r="AI35" s="72">
        <v>0</v>
      </c>
      <c r="AJ35" s="13">
        <v>0</v>
      </c>
      <c r="AK35" s="13">
        <v>0</v>
      </c>
      <c r="AL35" s="13">
        <v>0</v>
      </c>
      <c r="AM35" s="13">
        <v>0</v>
      </c>
      <c r="AN35" s="72">
        <v>0</v>
      </c>
      <c r="AO35" s="13">
        <v>0</v>
      </c>
      <c r="AP35" s="13">
        <v>0</v>
      </c>
      <c r="AQ35" s="13">
        <v>0</v>
      </c>
      <c r="AR35" s="13">
        <v>0</v>
      </c>
      <c r="AS35" s="84">
        <v>0</v>
      </c>
      <c r="AT35" s="13">
        <v>0</v>
      </c>
      <c r="AU35" s="13">
        <v>0</v>
      </c>
      <c r="AV35" s="13">
        <v>0</v>
      </c>
      <c r="AW35" s="13">
        <v>0</v>
      </c>
      <c r="AX35" s="72">
        <v>0</v>
      </c>
      <c r="AY35" s="13">
        <v>0</v>
      </c>
      <c r="AZ35" s="64">
        <v>0</v>
      </c>
      <c r="BA35" s="13">
        <v>0</v>
      </c>
      <c r="BB35" s="13">
        <v>0</v>
      </c>
      <c r="BC35" s="137">
        <v>0</v>
      </c>
      <c r="BD35" s="138">
        <v>0</v>
      </c>
      <c r="BE35" s="138">
        <v>0</v>
      </c>
      <c r="BF35" s="138">
        <v>0</v>
      </c>
      <c r="BG35" s="138">
        <v>0</v>
      </c>
      <c r="BH35" s="72">
        <v>0</v>
      </c>
      <c r="BI35" s="13"/>
      <c r="BJ35" s="13"/>
      <c r="BK35" s="13"/>
      <c r="BL35" s="13"/>
      <c r="BM35" s="72">
        <v>0</v>
      </c>
      <c r="BN35" s="13"/>
      <c r="BO35" s="13"/>
      <c r="BP35" s="13"/>
      <c r="BQ35" s="13"/>
      <c r="BR35" s="13"/>
      <c r="BS35" s="13">
        <f t="shared" si="48"/>
        <v>0</v>
      </c>
      <c r="BT35" s="13">
        <f t="shared" si="9"/>
        <v>0</v>
      </c>
      <c r="BU35" s="72" t="e">
        <f t="shared" si="49"/>
        <v>#REF!</v>
      </c>
      <c r="BV35" s="13" t="e">
        <f>#REF!+BS35+AO35</f>
        <v>#REF!</v>
      </c>
      <c r="BW35" s="13" t="e">
        <f>#REF!</f>
        <v>#REF!</v>
      </c>
      <c r="BX35" s="13" t="e">
        <f>#REF!</f>
        <v>#REF!</v>
      </c>
      <c r="BY35" s="13" t="e">
        <f>#REF!</f>
        <v>#REF!</v>
      </c>
      <c r="BZ35" s="13">
        <f>P35-[6]Итого!BA29</f>
        <v>0</v>
      </c>
      <c r="CA35" s="13"/>
      <c r="CB35" s="13" t="e">
        <f t="shared" si="50"/>
        <v>#REF!</v>
      </c>
      <c r="CC35" s="13"/>
      <c r="CD35" s="13"/>
      <c r="CE35" s="13"/>
      <c r="CF35" s="13"/>
      <c r="CG35" s="13"/>
      <c r="CH35" s="13"/>
    </row>
    <row r="36" spans="1:87" ht="23.25">
      <c r="A36" s="57">
        <v>17</v>
      </c>
      <c r="B36" s="132" t="s">
        <v>47</v>
      </c>
      <c r="C36" s="47" t="s">
        <v>48</v>
      </c>
      <c r="D36" s="13"/>
      <c r="E36" s="72">
        <v>0</v>
      </c>
      <c r="F36" s="13">
        <v>0</v>
      </c>
      <c r="G36" s="13">
        <v>0</v>
      </c>
      <c r="H36" s="13">
        <v>0</v>
      </c>
      <c r="I36" s="13">
        <v>0</v>
      </c>
      <c r="J36" s="72">
        <v>0</v>
      </c>
      <c r="K36" s="13">
        <v>0</v>
      </c>
      <c r="L36" s="13">
        <v>0</v>
      </c>
      <c r="M36" s="13">
        <v>0</v>
      </c>
      <c r="N36" s="13">
        <v>0</v>
      </c>
      <c r="O36" s="72">
        <v>0</v>
      </c>
      <c r="P36" s="13">
        <v>0</v>
      </c>
      <c r="Q36" s="13">
        <v>0</v>
      </c>
      <c r="R36" s="13">
        <v>0</v>
      </c>
      <c r="S36" s="13">
        <v>0</v>
      </c>
      <c r="T36" s="72">
        <v>0</v>
      </c>
      <c r="U36" s="13"/>
      <c r="V36" s="13"/>
      <c r="W36" s="13"/>
      <c r="X36" s="13"/>
      <c r="Y36" s="73">
        <v>0</v>
      </c>
      <c r="Z36" s="14">
        <v>0</v>
      </c>
      <c r="AA36" s="14">
        <v>0</v>
      </c>
      <c r="AB36" s="14">
        <v>0</v>
      </c>
      <c r="AC36" s="14">
        <v>0</v>
      </c>
      <c r="AD36" s="72">
        <v>0</v>
      </c>
      <c r="AE36" s="13">
        <v>0</v>
      </c>
      <c r="AF36" s="13">
        <v>0</v>
      </c>
      <c r="AG36" s="13">
        <v>0</v>
      </c>
      <c r="AH36" s="13">
        <v>0</v>
      </c>
      <c r="AI36" s="72">
        <v>0</v>
      </c>
      <c r="AJ36" s="13">
        <v>0</v>
      </c>
      <c r="AK36" s="13">
        <v>0</v>
      </c>
      <c r="AL36" s="13">
        <v>0</v>
      </c>
      <c r="AM36" s="13">
        <v>0</v>
      </c>
      <c r="AN36" s="72">
        <v>0</v>
      </c>
      <c r="AO36" s="13">
        <v>0</v>
      </c>
      <c r="AP36" s="13">
        <v>0</v>
      </c>
      <c r="AQ36" s="13">
        <v>0</v>
      </c>
      <c r="AR36" s="13">
        <v>0</v>
      </c>
      <c r="AS36" s="84">
        <v>0</v>
      </c>
      <c r="AT36" s="13">
        <v>0</v>
      </c>
      <c r="AU36" s="13">
        <v>0</v>
      </c>
      <c r="AV36" s="13">
        <v>0</v>
      </c>
      <c r="AW36" s="13">
        <v>0</v>
      </c>
      <c r="AX36" s="72">
        <v>0</v>
      </c>
      <c r="AY36" s="13">
        <v>0</v>
      </c>
      <c r="AZ36" s="64">
        <v>0</v>
      </c>
      <c r="BA36" s="13">
        <v>0</v>
      </c>
      <c r="BB36" s="13">
        <v>0</v>
      </c>
      <c r="BC36" s="137">
        <v>0</v>
      </c>
      <c r="BD36" s="138">
        <v>0</v>
      </c>
      <c r="BE36" s="138">
        <v>0</v>
      </c>
      <c r="BF36" s="138">
        <v>0</v>
      </c>
      <c r="BG36" s="138">
        <v>0</v>
      </c>
      <c r="BH36" s="72">
        <v>0</v>
      </c>
      <c r="BI36" s="13"/>
      <c r="BJ36" s="13"/>
      <c r="BK36" s="13"/>
      <c r="BL36" s="13"/>
      <c r="BM36" s="72">
        <v>0</v>
      </c>
      <c r="BN36" s="13"/>
      <c r="BO36" s="13"/>
      <c r="BP36" s="13"/>
      <c r="BQ36" s="13"/>
      <c r="BR36" s="13"/>
      <c r="BS36" s="13">
        <f t="shared" si="48"/>
        <v>0</v>
      </c>
      <c r="BT36" s="13">
        <f t="shared" si="9"/>
        <v>0</v>
      </c>
      <c r="BU36" s="72" t="e">
        <f t="shared" si="49"/>
        <v>#REF!</v>
      </c>
      <c r="BV36" s="13" t="e">
        <f>#REF!+BS36+AO36</f>
        <v>#REF!</v>
      </c>
      <c r="BW36" s="13" t="e">
        <f>#REF!</f>
        <v>#REF!</v>
      </c>
      <c r="BX36" s="13" t="e">
        <f>#REF!</f>
        <v>#REF!</v>
      </c>
      <c r="BY36" s="13" t="e">
        <f>#REF!</f>
        <v>#REF!</v>
      </c>
      <c r="BZ36" s="13">
        <f>P36-[6]Итого!BA30</f>
        <v>0</v>
      </c>
      <c r="CA36" s="13"/>
      <c r="CB36" s="13" t="e">
        <f t="shared" si="50"/>
        <v>#REF!</v>
      </c>
      <c r="CC36" s="13"/>
      <c r="CD36" s="13"/>
      <c r="CE36" s="13"/>
      <c r="CF36" s="13"/>
      <c r="CG36" s="13"/>
      <c r="CH36" s="13"/>
    </row>
    <row r="37" spans="1:87" ht="23.25">
      <c r="A37" s="57">
        <v>18</v>
      </c>
      <c r="B37" s="132" t="s">
        <v>49</v>
      </c>
      <c r="C37" s="47" t="s">
        <v>50</v>
      </c>
      <c r="D37" s="13"/>
      <c r="E37" s="72">
        <v>715</v>
      </c>
      <c r="F37" s="13">
        <v>565</v>
      </c>
      <c r="G37" s="13">
        <v>150</v>
      </c>
      <c r="H37" s="13">
        <v>0</v>
      </c>
      <c r="I37" s="13">
        <v>0</v>
      </c>
      <c r="J37" s="72">
        <v>298</v>
      </c>
      <c r="K37" s="13">
        <v>235</v>
      </c>
      <c r="L37" s="13">
        <v>63</v>
      </c>
      <c r="M37" s="13">
        <v>0</v>
      </c>
      <c r="N37" s="13">
        <v>0</v>
      </c>
      <c r="O37" s="72">
        <v>524</v>
      </c>
      <c r="P37" s="13">
        <v>509</v>
      </c>
      <c r="Q37" s="13">
        <v>15</v>
      </c>
      <c r="R37" s="13">
        <v>0</v>
      </c>
      <c r="S37" s="13">
        <v>0</v>
      </c>
      <c r="T37" s="72">
        <v>0</v>
      </c>
      <c r="U37" s="13"/>
      <c r="V37" s="13"/>
      <c r="W37" s="13"/>
      <c r="X37" s="13"/>
      <c r="Y37" s="73">
        <v>175.84</v>
      </c>
      <c r="Z37" s="14">
        <v>216.6</v>
      </c>
      <c r="AA37" s="14">
        <v>23.81</v>
      </c>
      <c r="AB37" s="14">
        <v>0</v>
      </c>
      <c r="AC37" s="14">
        <v>0</v>
      </c>
      <c r="AD37" s="72">
        <v>226</v>
      </c>
      <c r="AE37" s="13">
        <v>274</v>
      </c>
      <c r="AF37" s="13">
        <v>-48</v>
      </c>
      <c r="AG37" s="13">
        <v>0</v>
      </c>
      <c r="AH37" s="13">
        <v>0</v>
      </c>
      <c r="AI37" s="72">
        <v>274</v>
      </c>
      <c r="AJ37" s="13">
        <v>274</v>
      </c>
      <c r="AK37" s="13">
        <v>0</v>
      </c>
      <c r="AL37" s="13">
        <v>0</v>
      </c>
      <c r="AM37" s="13">
        <v>0</v>
      </c>
      <c r="AN37" s="72">
        <v>-48</v>
      </c>
      <c r="AO37" s="13">
        <v>0</v>
      </c>
      <c r="AP37" s="13">
        <v>-48</v>
      </c>
      <c r="AQ37" s="13">
        <v>0</v>
      </c>
      <c r="AR37" s="13">
        <v>0</v>
      </c>
      <c r="AS37" s="84">
        <v>105</v>
      </c>
      <c r="AT37" s="13">
        <v>102</v>
      </c>
      <c r="AU37" s="13">
        <v>3</v>
      </c>
      <c r="AV37" s="13">
        <v>0</v>
      </c>
      <c r="AW37" s="13">
        <v>0</v>
      </c>
      <c r="AX37" s="72">
        <v>191</v>
      </c>
      <c r="AY37" s="13">
        <v>56</v>
      </c>
      <c r="AZ37" s="64">
        <v>135</v>
      </c>
      <c r="BA37" s="13">
        <v>0</v>
      </c>
      <c r="BB37" s="13">
        <v>0</v>
      </c>
      <c r="BC37" s="137">
        <v>1.8</v>
      </c>
      <c r="BD37" s="138">
        <v>0.5</v>
      </c>
      <c r="BE37" s="138">
        <v>45</v>
      </c>
      <c r="BF37" s="138">
        <v>0</v>
      </c>
      <c r="BG37" s="138">
        <v>0</v>
      </c>
      <c r="BH37" s="72">
        <v>258</v>
      </c>
      <c r="BI37" s="13">
        <v>360</v>
      </c>
      <c r="BJ37" s="13">
        <v>-102</v>
      </c>
      <c r="BK37" s="13"/>
      <c r="BL37" s="13"/>
      <c r="BM37" s="72">
        <v>0</v>
      </c>
      <c r="BN37" s="13"/>
      <c r="BO37" s="13"/>
      <c r="BP37" s="13"/>
      <c r="BQ37" s="13"/>
      <c r="BR37" s="13" t="s">
        <v>242</v>
      </c>
      <c r="BS37" s="13">
        <f t="shared" si="48"/>
        <v>174</v>
      </c>
      <c r="BT37" s="13">
        <f t="shared" si="9"/>
        <v>0</v>
      </c>
      <c r="BU37" s="72" t="e">
        <f t="shared" si="49"/>
        <v>#REF!</v>
      </c>
      <c r="BV37" s="13" t="e">
        <f>#REF!+BS37+AO37</f>
        <v>#REF!</v>
      </c>
      <c r="BW37" s="13" t="e">
        <f>#REF!</f>
        <v>#REF!</v>
      </c>
      <c r="BX37" s="13" t="e">
        <f>#REF!</f>
        <v>#REF!</v>
      </c>
      <c r="BY37" s="13" t="e">
        <f>#REF!</f>
        <v>#REF!</v>
      </c>
      <c r="BZ37" s="13">
        <f>P37-[6]Итого!BA31</f>
        <v>509</v>
      </c>
      <c r="CA37" s="13"/>
      <c r="CB37" s="13" t="e">
        <f t="shared" si="50"/>
        <v>#REF!</v>
      </c>
      <c r="CC37" s="13"/>
      <c r="CD37" s="13"/>
      <c r="CE37" s="13"/>
      <c r="CF37" s="13"/>
      <c r="CG37" s="13"/>
      <c r="CH37" s="13"/>
    </row>
    <row r="38" spans="1:87" ht="23.25">
      <c r="A38" s="57">
        <v>19</v>
      </c>
      <c r="B38" s="132" t="s">
        <v>51</v>
      </c>
      <c r="C38" s="47" t="s">
        <v>52</v>
      </c>
      <c r="D38" s="13"/>
      <c r="E38" s="72">
        <v>0</v>
      </c>
      <c r="F38" s="13">
        <v>0</v>
      </c>
      <c r="G38" s="13">
        <v>0</v>
      </c>
      <c r="H38" s="13">
        <v>0</v>
      </c>
      <c r="I38" s="13">
        <v>0</v>
      </c>
      <c r="J38" s="72">
        <v>0</v>
      </c>
      <c r="K38" s="13">
        <v>0</v>
      </c>
      <c r="L38" s="13">
        <v>0</v>
      </c>
      <c r="M38" s="13">
        <v>0</v>
      </c>
      <c r="N38" s="13">
        <v>0</v>
      </c>
      <c r="O38" s="72">
        <v>0</v>
      </c>
      <c r="P38" s="13">
        <v>0</v>
      </c>
      <c r="Q38" s="13">
        <v>0</v>
      </c>
      <c r="R38" s="13">
        <v>0</v>
      </c>
      <c r="S38" s="13">
        <v>0</v>
      </c>
      <c r="T38" s="72">
        <v>0</v>
      </c>
      <c r="U38" s="13"/>
      <c r="V38" s="13"/>
      <c r="W38" s="13"/>
      <c r="X38" s="13"/>
      <c r="Y38" s="73">
        <v>0</v>
      </c>
      <c r="Z38" s="14">
        <v>0</v>
      </c>
      <c r="AA38" s="14">
        <v>0</v>
      </c>
      <c r="AB38" s="14">
        <v>0</v>
      </c>
      <c r="AC38" s="14">
        <v>0</v>
      </c>
      <c r="AD38" s="72">
        <v>0</v>
      </c>
      <c r="AE38" s="13">
        <v>0</v>
      </c>
      <c r="AF38" s="13">
        <v>0</v>
      </c>
      <c r="AG38" s="13">
        <v>0</v>
      </c>
      <c r="AH38" s="13">
        <v>0</v>
      </c>
      <c r="AI38" s="72">
        <v>0</v>
      </c>
      <c r="AJ38" s="13">
        <v>0</v>
      </c>
      <c r="AK38" s="13">
        <v>0</v>
      </c>
      <c r="AL38" s="13">
        <v>0</v>
      </c>
      <c r="AM38" s="13">
        <v>0</v>
      </c>
      <c r="AN38" s="72">
        <v>0</v>
      </c>
      <c r="AO38" s="13">
        <v>0</v>
      </c>
      <c r="AP38" s="13">
        <v>0</v>
      </c>
      <c r="AQ38" s="13">
        <v>0</v>
      </c>
      <c r="AR38" s="13">
        <v>0</v>
      </c>
      <c r="AS38" s="84">
        <v>0</v>
      </c>
      <c r="AT38" s="13">
        <v>0</v>
      </c>
      <c r="AU38" s="13">
        <v>0</v>
      </c>
      <c r="AV38" s="13">
        <v>0</v>
      </c>
      <c r="AW38" s="13">
        <v>0</v>
      </c>
      <c r="AX38" s="72">
        <v>0</v>
      </c>
      <c r="AY38" s="13">
        <v>0</v>
      </c>
      <c r="AZ38" s="64">
        <v>0</v>
      </c>
      <c r="BA38" s="13">
        <v>0</v>
      </c>
      <c r="BB38" s="13">
        <v>0</v>
      </c>
      <c r="BC38" s="137">
        <v>0</v>
      </c>
      <c r="BD38" s="138">
        <v>0</v>
      </c>
      <c r="BE38" s="138">
        <v>0</v>
      </c>
      <c r="BF38" s="138">
        <v>0</v>
      </c>
      <c r="BG38" s="138">
        <v>0</v>
      </c>
      <c r="BH38" s="72">
        <v>0</v>
      </c>
      <c r="BI38" s="13"/>
      <c r="BJ38" s="13"/>
      <c r="BK38" s="13"/>
      <c r="BL38" s="13"/>
      <c r="BM38" s="72">
        <v>0</v>
      </c>
      <c r="BN38" s="13"/>
      <c r="BO38" s="13"/>
      <c r="BP38" s="13"/>
      <c r="BQ38" s="13"/>
      <c r="BR38" s="13"/>
      <c r="BS38" s="13">
        <f t="shared" si="48"/>
        <v>0</v>
      </c>
      <c r="BT38" s="13">
        <f t="shared" si="9"/>
        <v>0</v>
      </c>
      <c r="BU38" s="72" t="e">
        <f t="shared" si="49"/>
        <v>#REF!</v>
      </c>
      <c r="BV38" s="13" t="e">
        <f>#REF!+BS38+AO38</f>
        <v>#REF!</v>
      </c>
      <c r="BW38" s="13" t="e">
        <f>#REF!</f>
        <v>#REF!</v>
      </c>
      <c r="BX38" s="13" t="e">
        <f>#REF!</f>
        <v>#REF!</v>
      </c>
      <c r="BY38" s="13" t="e">
        <f>#REF!</f>
        <v>#REF!</v>
      </c>
      <c r="BZ38" s="13">
        <f>P38-[6]Итого!BA32</f>
        <v>0</v>
      </c>
      <c r="CA38" s="13"/>
      <c r="CB38" s="13" t="e">
        <f t="shared" si="50"/>
        <v>#REF!</v>
      </c>
      <c r="CC38" s="13"/>
      <c r="CD38" s="13"/>
      <c r="CE38" s="13"/>
      <c r="CF38" s="13"/>
      <c r="CG38" s="13"/>
      <c r="CH38" s="13"/>
    </row>
    <row r="39" spans="1:87" ht="23.25">
      <c r="A39" s="57">
        <v>20</v>
      </c>
      <c r="B39" s="132" t="s">
        <v>53</v>
      </c>
      <c r="C39" s="47" t="s">
        <v>54</v>
      </c>
      <c r="D39" s="13"/>
      <c r="E39" s="72">
        <v>0</v>
      </c>
      <c r="F39" s="13">
        <v>0</v>
      </c>
      <c r="G39" s="13">
        <v>0</v>
      </c>
      <c r="H39" s="13">
        <v>0</v>
      </c>
      <c r="I39" s="13">
        <v>0</v>
      </c>
      <c r="J39" s="72">
        <v>0</v>
      </c>
      <c r="K39" s="13">
        <v>0</v>
      </c>
      <c r="L39" s="13">
        <v>0</v>
      </c>
      <c r="M39" s="13">
        <v>0</v>
      </c>
      <c r="N39" s="13">
        <v>0</v>
      </c>
      <c r="O39" s="72">
        <v>0</v>
      </c>
      <c r="P39" s="13">
        <v>0</v>
      </c>
      <c r="Q39" s="13">
        <v>0</v>
      </c>
      <c r="R39" s="13">
        <v>0</v>
      </c>
      <c r="S39" s="13">
        <v>0</v>
      </c>
      <c r="T39" s="72">
        <v>0</v>
      </c>
      <c r="U39" s="13"/>
      <c r="V39" s="13"/>
      <c r="W39" s="13"/>
      <c r="X39" s="13"/>
      <c r="Y39" s="73">
        <v>0</v>
      </c>
      <c r="Z39" s="14">
        <v>0</v>
      </c>
      <c r="AA39" s="14">
        <v>0</v>
      </c>
      <c r="AB39" s="14">
        <v>0</v>
      </c>
      <c r="AC39" s="14">
        <v>0</v>
      </c>
      <c r="AD39" s="72">
        <v>0</v>
      </c>
      <c r="AE39" s="13">
        <v>0</v>
      </c>
      <c r="AF39" s="13">
        <v>0</v>
      </c>
      <c r="AG39" s="13">
        <v>0</v>
      </c>
      <c r="AH39" s="13">
        <v>0</v>
      </c>
      <c r="AI39" s="72">
        <v>0</v>
      </c>
      <c r="AJ39" s="13">
        <v>0</v>
      </c>
      <c r="AK39" s="13">
        <v>0</v>
      </c>
      <c r="AL39" s="13">
        <v>0</v>
      </c>
      <c r="AM39" s="13">
        <v>0</v>
      </c>
      <c r="AN39" s="72">
        <v>0</v>
      </c>
      <c r="AO39" s="13">
        <v>0</v>
      </c>
      <c r="AP39" s="13">
        <v>0</v>
      </c>
      <c r="AQ39" s="13">
        <v>0</v>
      </c>
      <c r="AR39" s="13">
        <v>0</v>
      </c>
      <c r="AS39" s="84">
        <v>0</v>
      </c>
      <c r="AT39" s="13">
        <v>0</v>
      </c>
      <c r="AU39" s="13">
        <v>0</v>
      </c>
      <c r="AV39" s="13">
        <v>0</v>
      </c>
      <c r="AW39" s="13">
        <v>0</v>
      </c>
      <c r="AX39" s="72">
        <v>0</v>
      </c>
      <c r="AY39" s="13">
        <v>0</v>
      </c>
      <c r="AZ39" s="64">
        <v>0</v>
      </c>
      <c r="BA39" s="13">
        <v>0</v>
      </c>
      <c r="BB39" s="13">
        <v>0</v>
      </c>
      <c r="BC39" s="137">
        <v>0</v>
      </c>
      <c r="BD39" s="138">
        <v>0</v>
      </c>
      <c r="BE39" s="138">
        <v>0</v>
      </c>
      <c r="BF39" s="138">
        <v>0</v>
      </c>
      <c r="BG39" s="138">
        <v>0</v>
      </c>
      <c r="BH39" s="72">
        <v>0</v>
      </c>
      <c r="BI39" s="13"/>
      <c r="BJ39" s="13"/>
      <c r="BK39" s="13"/>
      <c r="BL39" s="13"/>
      <c r="BM39" s="72">
        <v>0</v>
      </c>
      <c r="BN39" s="13"/>
      <c r="BO39" s="13"/>
      <c r="BP39" s="13"/>
      <c r="BQ39" s="13"/>
      <c r="BR39" s="13"/>
      <c r="BS39" s="13">
        <f t="shared" si="48"/>
        <v>0</v>
      </c>
      <c r="BT39" s="13">
        <f t="shared" si="9"/>
        <v>0</v>
      </c>
      <c r="BU39" s="72" t="e">
        <f t="shared" si="49"/>
        <v>#REF!</v>
      </c>
      <c r="BV39" s="13" t="e">
        <f>#REF!+BS39+AO39</f>
        <v>#REF!</v>
      </c>
      <c r="BW39" s="13" t="e">
        <f>#REF!</f>
        <v>#REF!</v>
      </c>
      <c r="BX39" s="13" t="e">
        <f>#REF!</f>
        <v>#REF!</v>
      </c>
      <c r="BY39" s="13" t="e">
        <f>#REF!</f>
        <v>#REF!</v>
      </c>
      <c r="BZ39" s="13">
        <f>P39-[6]Итого!BA33</f>
        <v>0</v>
      </c>
      <c r="CA39" s="13"/>
      <c r="CB39" s="13" t="e">
        <f t="shared" si="50"/>
        <v>#REF!</v>
      </c>
      <c r="CC39" s="13"/>
      <c r="CD39" s="13"/>
      <c r="CE39" s="13"/>
      <c r="CF39" s="13"/>
      <c r="CG39" s="13"/>
      <c r="CH39" s="13"/>
    </row>
    <row r="40" spans="1:87" s="3" customFormat="1">
      <c r="A40" s="10">
        <v>21</v>
      </c>
      <c r="B40" s="132" t="s">
        <v>211</v>
      </c>
      <c r="C40" s="47" t="s">
        <v>55</v>
      </c>
      <c r="D40" s="13"/>
      <c r="E40" s="72">
        <v>1087</v>
      </c>
      <c r="F40" s="13">
        <v>887</v>
      </c>
      <c r="G40" s="13">
        <v>200</v>
      </c>
      <c r="H40" s="13">
        <v>0</v>
      </c>
      <c r="I40" s="13">
        <v>0</v>
      </c>
      <c r="J40" s="72">
        <v>453</v>
      </c>
      <c r="K40" s="13">
        <v>370</v>
      </c>
      <c r="L40" s="13">
        <v>83</v>
      </c>
      <c r="M40" s="13">
        <v>0</v>
      </c>
      <c r="N40" s="13">
        <v>0</v>
      </c>
      <c r="O40" s="72">
        <v>400</v>
      </c>
      <c r="P40" s="13">
        <v>369</v>
      </c>
      <c r="Q40" s="13">
        <v>31</v>
      </c>
      <c r="R40" s="13">
        <v>0</v>
      </c>
      <c r="S40" s="13">
        <v>0</v>
      </c>
      <c r="T40" s="72">
        <v>0</v>
      </c>
      <c r="U40" s="13"/>
      <c r="V40" s="13"/>
      <c r="W40" s="13"/>
      <c r="X40" s="13"/>
      <c r="Y40" s="73">
        <v>88.3</v>
      </c>
      <c r="Z40" s="14">
        <v>99.73</v>
      </c>
      <c r="AA40" s="14">
        <v>37.35</v>
      </c>
      <c r="AB40" s="14">
        <v>0</v>
      </c>
      <c r="AC40" s="14">
        <v>0</v>
      </c>
      <c r="AD40" s="72">
        <v>-53</v>
      </c>
      <c r="AE40" s="13">
        <v>-1</v>
      </c>
      <c r="AF40" s="13">
        <v>-52</v>
      </c>
      <c r="AG40" s="13">
        <v>0</v>
      </c>
      <c r="AH40" s="13">
        <v>0</v>
      </c>
      <c r="AI40" s="72">
        <v>0</v>
      </c>
      <c r="AJ40" s="13">
        <v>0</v>
      </c>
      <c r="AK40" s="13">
        <v>0</v>
      </c>
      <c r="AL40" s="13">
        <v>0</v>
      </c>
      <c r="AM40" s="13">
        <v>0</v>
      </c>
      <c r="AN40" s="72">
        <v>-53</v>
      </c>
      <c r="AO40" s="13">
        <v>-1</v>
      </c>
      <c r="AP40" s="13">
        <v>-52</v>
      </c>
      <c r="AQ40" s="13">
        <v>0</v>
      </c>
      <c r="AR40" s="13">
        <v>0</v>
      </c>
      <c r="AS40" s="84">
        <v>80</v>
      </c>
      <c r="AT40" s="13">
        <v>74</v>
      </c>
      <c r="AU40" s="13">
        <v>6</v>
      </c>
      <c r="AV40" s="13">
        <v>0</v>
      </c>
      <c r="AW40" s="13">
        <v>0</v>
      </c>
      <c r="AX40" s="72">
        <v>687</v>
      </c>
      <c r="AY40" s="13">
        <v>518</v>
      </c>
      <c r="AZ40" s="64">
        <v>169</v>
      </c>
      <c r="BA40" s="13">
        <v>0</v>
      </c>
      <c r="BB40" s="13">
        <v>0</v>
      </c>
      <c r="BC40" s="137">
        <v>8.6</v>
      </c>
      <c r="BD40" s="138">
        <v>7</v>
      </c>
      <c r="BE40" s="138">
        <v>28.2</v>
      </c>
      <c r="BF40" s="138">
        <v>0</v>
      </c>
      <c r="BG40" s="138">
        <v>0</v>
      </c>
      <c r="BH40" s="72">
        <v>0</v>
      </c>
      <c r="BI40" s="13"/>
      <c r="BJ40" s="13"/>
      <c r="BK40" s="13"/>
      <c r="BL40" s="13"/>
      <c r="BM40" s="72">
        <v>0</v>
      </c>
      <c r="BN40" s="13"/>
      <c r="BO40" s="13"/>
      <c r="BP40" s="13"/>
      <c r="BQ40" s="13"/>
      <c r="BR40" s="74"/>
      <c r="BS40" s="13">
        <f t="shared" si="48"/>
        <v>0</v>
      </c>
      <c r="BT40" s="13">
        <f t="shared" si="9"/>
        <v>-1</v>
      </c>
      <c r="BU40" s="72" t="e">
        <f t="shared" si="49"/>
        <v>#REF!</v>
      </c>
      <c r="BV40" s="13" t="e">
        <f>#REF!+BS40+AO40</f>
        <v>#REF!</v>
      </c>
      <c r="BW40" s="13" t="e">
        <f>#REF!</f>
        <v>#REF!</v>
      </c>
      <c r="BX40" s="13" t="e">
        <f>#REF!</f>
        <v>#REF!</v>
      </c>
      <c r="BY40" s="13" t="e">
        <f>#REF!</f>
        <v>#REF!</v>
      </c>
      <c r="BZ40" s="13">
        <f>P40-[6]Итого!BA34</f>
        <v>-324</v>
      </c>
      <c r="CA40" s="13"/>
      <c r="CB40" s="13" t="e">
        <f t="shared" si="50"/>
        <v>#REF!</v>
      </c>
      <c r="CC40" s="13"/>
      <c r="CD40" s="13"/>
      <c r="CE40" s="13"/>
      <c r="CF40" s="13"/>
      <c r="CG40" s="13"/>
      <c r="CH40" s="13"/>
    </row>
    <row r="41" spans="1:87" s="3" customFormat="1">
      <c r="A41" s="57">
        <v>22</v>
      </c>
      <c r="B41" s="132" t="s">
        <v>56</v>
      </c>
      <c r="C41" s="47" t="s">
        <v>57</v>
      </c>
      <c r="D41" s="13"/>
      <c r="E41" s="72">
        <v>0</v>
      </c>
      <c r="F41" s="13">
        <v>0</v>
      </c>
      <c r="G41" s="13">
        <v>0</v>
      </c>
      <c r="H41" s="13">
        <v>0</v>
      </c>
      <c r="I41" s="13">
        <v>0</v>
      </c>
      <c r="J41" s="72">
        <v>0</v>
      </c>
      <c r="K41" s="13">
        <v>0</v>
      </c>
      <c r="L41" s="13">
        <v>0</v>
      </c>
      <c r="M41" s="13">
        <v>0</v>
      </c>
      <c r="N41" s="13">
        <v>0</v>
      </c>
      <c r="O41" s="72">
        <v>0</v>
      </c>
      <c r="P41" s="13">
        <v>0</v>
      </c>
      <c r="Q41" s="13">
        <v>0</v>
      </c>
      <c r="R41" s="13">
        <v>0</v>
      </c>
      <c r="S41" s="13">
        <v>0</v>
      </c>
      <c r="T41" s="72">
        <v>0</v>
      </c>
      <c r="U41" s="13"/>
      <c r="V41" s="13"/>
      <c r="W41" s="13"/>
      <c r="X41" s="13"/>
      <c r="Y41" s="73">
        <v>0</v>
      </c>
      <c r="Z41" s="14">
        <v>0</v>
      </c>
      <c r="AA41" s="14">
        <v>0</v>
      </c>
      <c r="AB41" s="14">
        <v>0</v>
      </c>
      <c r="AC41" s="14">
        <v>0</v>
      </c>
      <c r="AD41" s="72">
        <v>0</v>
      </c>
      <c r="AE41" s="13">
        <v>0</v>
      </c>
      <c r="AF41" s="13">
        <v>0</v>
      </c>
      <c r="AG41" s="13">
        <v>0</v>
      </c>
      <c r="AH41" s="13">
        <v>0</v>
      </c>
      <c r="AI41" s="72">
        <v>0</v>
      </c>
      <c r="AJ41" s="13">
        <v>0</v>
      </c>
      <c r="AK41" s="13">
        <v>0</v>
      </c>
      <c r="AL41" s="13">
        <v>0</v>
      </c>
      <c r="AM41" s="13">
        <v>0</v>
      </c>
      <c r="AN41" s="72">
        <v>0</v>
      </c>
      <c r="AO41" s="13">
        <v>0</v>
      </c>
      <c r="AP41" s="13">
        <v>0</v>
      </c>
      <c r="AQ41" s="13">
        <v>0</v>
      </c>
      <c r="AR41" s="13">
        <v>0</v>
      </c>
      <c r="AS41" s="84">
        <v>0</v>
      </c>
      <c r="AT41" s="13">
        <v>0</v>
      </c>
      <c r="AU41" s="13">
        <v>0</v>
      </c>
      <c r="AV41" s="13">
        <v>0</v>
      </c>
      <c r="AW41" s="13">
        <v>0</v>
      </c>
      <c r="AX41" s="72">
        <v>0</v>
      </c>
      <c r="AY41" s="13">
        <v>0</v>
      </c>
      <c r="AZ41" s="64">
        <v>0</v>
      </c>
      <c r="BA41" s="13">
        <v>0</v>
      </c>
      <c r="BB41" s="13">
        <v>0</v>
      </c>
      <c r="BC41" s="137">
        <v>0</v>
      </c>
      <c r="BD41" s="138">
        <v>0</v>
      </c>
      <c r="BE41" s="138">
        <v>0</v>
      </c>
      <c r="BF41" s="138">
        <v>0</v>
      </c>
      <c r="BG41" s="138">
        <v>0</v>
      </c>
      <c r="BH41" s="72">
        <v>0</v>
      </c>
      <c r="BI41" s="13"/>
      <c r="BJ41" s="13"/>
      <c r="BK41" s="13"/>
      <c r="BL41" s="13"/>
      <c r="BM41" s="72">
        <v>0</v>
      </c>
      <c r="BN41" s="13"/>
      <c r="BO41" s="13"/>
      <c r="BP41" s="13"/>
      <c r="BQ41" s="13"/>
      <c r="BR41" s="13"/>
      <c r="BS41" s="13">
        <f t="shared" si="48"/>
        <v>0</v>
      </c>
      <c r="BT41" s="13">
        <f t="shared" si="9"/>
        <v>0</v>
      </c>
      <c r="BU41" s="72" t="e">
        <f t="shared" si="49"/>
        <v>#REF!</v>
      </c>
      <c r="BV41" s="13" t="e">
        <f>#REF!+BS41+AO41</f>
        <v>#REF!</v>
      </c>
      <c r="BW41" s="13" t="e">
        <f>#REF!</f>
        <v>#REF!</v>
      </c>
      <c r="BX41" s="13" t="e">
        <f>#REF!</f>
        <v>#REF!</v>
      </c>
      <c r="BY41" s="13" t="e">
        <f>#REF!</f>
        <v>#REF!</v>
      </c>
      <c r="BZ41" s="13">
        <f>P41-[6]Итого!BA35</f>
        <v>0</v>
      </c>
      <c r="CA41" s="13"/>
      <c r="CB41" s="13" t="e">
        <f t="shared" si="50"/>
        <v>#REF!</v>
      </c>
      <c r="CC41" s="13"/>
      <c r="CD41" s="13"/>
      <c r="CE41" s="13"/>
      <c r="CF41" s="13"/>
      <c r="CG41" s="13"/>
      <c r="CH41" s="13"/>
    </row>
    <row r="42" spans="1:87" s="3" customFormat="1">
      <c r="A42" s="57">
        <v>23</v>
      </c>
      <c r="B42" s="132" t="s">
        <v>58</v>
      </c>
      <c r="C42" s="47" t="s">
        <v>59</v>
      </c>
      <c r="D42" s="13"/>
      <c r="E42" s="72">
        <v>0</v>
      </c>
      <c r="F42" s="13">
        <v>0</v>
      </c>
      <c r="G42" s="13">
        <v>0</v>
      </c>
      <c r="H42" s="13">
        <v>0</v>
      </c>
      <c r="I42" s="13">
        <v>0</v>
      </c>
      <c r="J42" s="72">
        <v>0</v>
      </c>
      <c r="K42" s="13">
        <v>0</v>
      </c>
      <c r="L42" s="13">
        <v>0</v>
      </c>
      <c r="M42" s="13">
        <v>0</v>
      </c>
      <c r="N42" s="13">
        <v>0</v>
      </c>
      <c r="O42" s="72">
        <v>0</v>
      </c>
      <c r="P42" s="13">
        <v>0</v>
      </c>
      <c r="Q42" s="13">
        <v>0</v>
      </c>
      <c r="R42" s="13">
        <v>0</v>
      </c>
      <c r="S42" s="13">
        <v>0</v>
      </c>
      <c r="T42" s="72">
        <v>0</v>
      </c>
      <c r="U42" s="13"/>
      <c r="V42" s="13"/>
      <c r="W42" s="13"/>
      <c r="X42" s="13"/>
      <c r="Y42" s="73">
        <v>0</v>
      </c>
      <c r="Z42" s="14">
        <v>0</v>
      </c>
      <c r="AA42" s="14">
        <v>0</v>
      </c>
      <c r="AB42" s="14">
        <v>0</v>
      </c>
      <c r="AC42" s="14">
        <v>0</v>
      </c>
      <c r="AD42" s="72">
        <v>0</v>
      </c>
      <c r="AE42" s="13">
        <v>0</v>
      </c>
      <c r="AF42" s="13">
        <v>0</v>
      </c>
      <c r="AG42" s="13">
        <v>0</v>
      </c>
      <c r="AH42" s="13">
        <v>0</v>
      </c>
      <c r="AI42" s="72">
        <v>0</v>
      </c>
      <c r="AJ42" s="13">
        <v>0</v>
      </c>
      <c r="AK42" s="13">
        <v>0</v>
      </c>
      <c r="AL42" s="13">
        <v>0</v>
      </c>
      <c r="AM42" s="13">
        <v>0</v>
      </c>
      <c r="AN42" s="72">
        <v>0</v>
      </c>
      <c r="AO42" s="13">
        <v>0</v>
      </c>
      <c r="AP42" s="13">
        <v>0</v>
      </c>
      <c r="AQ42" s="13">
        <v>0</v>
      </c>
      <c r="AR42" s="13">
        <v>0</v>
      </c>
      <c r="AS42" s="84">
        <v>0</v>
      </c>
      <c r="AT42" s="13">
        <v>0</v>
      </c>
      <c r="AU42" s="13">
        <v>0</v>
      </c>
      <c r="AV42" s="13">
        <v>0</v>
      </c>
      <c r="AW42" s="13">
        <v>0</v>
      </c>
      <c r="AX42" s="72">
        <v>0</v>
      </c>
      <c r="AY42" s="13">
        <v>0</v>
      </c>
      <c r="AZ42" s="64">
        <v>0</v>
      </c>
      <c r="BA42" s="13">
        <v>0</v>
      </c>
      <c r="BB42" s="13">
        <v>0</v>
      </c>
      <c r="BC42" s="137">
        <v>0</v>
      </c>
      <c r="BD42" s="138">
        <v>0</v>
      </c>
      <c r="BE42" s="138">
        <v>0</v>
      </c>
      <c r="BF42" s="138">
        <v>0</v>
      </c>
      <c r="BG42" s="138">
        <v>0</v>
      </c>
      <c r="BH42" s="72">
        <v>0</v>
      </c>
      <c r="BI42" s="13"/>
      <c r="BJ42" s="13"/>
      <c r="BK42" s="13"/>
      <c r="BL42" s="13"/>
      <c r="BM42" s="72">
        <v>0</v>
      </c>
      <c r="BN42" s="13"/>
      <c r="BO42" s="13"/>
      <c r="BP42" s="13"/>
      <c r="BQ42" s="13"/>
      <c r="BR42" s="13"/>
      <c r="BS42" s="13">
        <f t="shared" si="48"/>
        <v>0</v>
      </c>
      <c r="BT42" s="13">
        <f t="shared" si="9"/>
        <v>0</v>
      </c>
      <c r="BU42" s="72" t="e">
        <f t="shared" si="49"/>
        <v>#REF!</v>
      </c>
      <c r="BV42" s="13" t="e">
        <f>#REF!+BS42+AO42</f>
        <v>#REF!</v>
      </c>
      <c r="BW42" s="13" t="e">
        <f>#REF!</f>
        <v>#REF!</v>
      </c>
      <c r="BX42" s="13" t="e">
        <f>#REF!</f>
        <v>#REF!</v>
      </c>
      <c r="BY42" s="13" t="e">
        <f>#REF!</f>
        <v>#REF!</v>
      </c>
      <c r="BZ42" s="13">
        <f>P42-[6]Итого!BA36</f>
        <v>0</v>
      </c>
      <c r="CA42" s="13"/>
      <c r="CB42" s="13" t="e">
        <f t="shared" si="50"/>
        <v>#REF!</v>
      </c>
      <c r="CC42" s="13"/>
      <c r="CD42" s="13"/>
      <c r="CE42" s="13"/>
      <c r="CF42" s="13"/>
      <c r="CG42" s="13"/>
      <c r="CH42" s="13"/>
    </row>
    <row r="43" spans="1:87" s="3" customFormat="1">
      <c r="A43" s="57">
        <v>24</v>
      </c>
      <c r="B43" s="132" t="s">
        <v>60</v>
      </c>
      <c r="C43" s="47" t="s">
        <v>61</v>
      </c>
      <c r="D43" s="13"/>
      <c r="E43" s="72">
        <v>0</v>
      </c>
      <c r="F43" s="13">
        <v>0</v>
      </c>
      <c r="G43" s="13">
        <v>0</v>
      </c>
      <c r="H43" s="13">
        <v>0</v>
      </c>
      <c r="I43" s="13">
        <v>0</v>
      </c>
      <c r="J43" s="72">
        <v>0</v>
      </c>
      <c r="K43" s="13">
        <v>0</v>
      </c>
      <c r="L43" s="13">
        <v>0</v>
      </c>
      <c r="M43" s="13">
        <v>0</v>
      </c>
      <c r="N43" s="13">
        <v>0</v>
      </c>
      <c r="O43" s="72">
        <v>0</v>
      </c>
      <c r="P43" s="13">
        <v>0</v>
      </c>
      <c r="Q43" s="13">
        <v>0</v>
      </c>
      <c r="R43" s="13">
        <v>0</v>
      </c>
      <c r="S43" s="13">
        <v>0</v>
      </c>
      <c r="T43" s="72">
        <v>0</v>
      </c>
      <c r="U43" s="13"/>
      <c r="V43" s="13"/>
      <c r="W43" s="13"/>
      <c r="X43" s="13"/>
      <c r="Y43" s="73">
        <v>0</v>
      </c>
      <c r="Z43" s="14">
        <v>0</v>
      </c>
      <c r="AA43" s="14">
        <v>0</v>
      </c>
      <c r="AB43" s="14">
        <v>0</v>
      </c>
      <c r="AC43" s="14">
        <v>0</v>
      </c>
      <c r="AD43" s="72">
        <v>0</v>
      </c>
      <c r="AE43" s="13">
        <v>0</v>
      </c>
      <c r="AF43" s="13">
        <v>0</v>
      </c>
      <c r="AG43" s="13">
        <v>0</v>
      </c>
      <c r="AH43" s="13">
        <v>0</v>
      </c>
      <c r="AI43" s="72">
        <v>0</v>
      </c>
      <c r="AJ43" s="13">
        <v>0</v>
      </c>
      <c r="AK43" s="13">
        <v>0</v>
      </c>
      <c r="AL43" s="13">
        <v>0</v>
      </c>
      <c r="AM43" s="13">
        <v>0</v>
      </c>
      <c r="AN43" s="72">
        <v>0</v>
      </c>
      <c r="AO43" s="13">
        <v>0</v>
      </c>
      <c r="AP43" s="13">
        <v>0</v>
      </c>
      <c r="AQ43" s="13">
        <v>0</v>
      </c>
      <c r="AR43" s="13">
        <v>0</v>
      </c>
      <c r="AS43" s="84">
        <v>0</v>
      </c>
      <c r="AT43" s="13">
        <v>0</v>
      </c>
      <c r="AU43" s="13">
        <v>0</v>
      </c>
      <c r="AV43" s="13">
        <v>0</v>
      </c>
      <c r="AW43" s="13">
        <v>0</v>
      </c>
      <c r="AX43" s="72">
        <v>0</v>
      </c>
      <c r="AY43" s="13">
        <v>0</v>
      </c>
      <c r="AZ43" s="64">
        <v>0</v>
      </c>
      <c r="BA43" s="13">
        <v>0</v>
      </c>
      <c r="BB43" s="13">
        <v>0</v>
      </c>
      <c r="BC43" s="137">
        <v>0</v>
      </c>
      <c r="BD43" s="138">
        <v>0</v>
      </c>
      <c r="BE43" s="138">
        <v>0</v>
      </c>
      <c r="BF43" s="138">
        <v>0</v>
      </c>
      <c r="BG43" s="138">
        <v>0</v>
      </c>
      <c r="BH43" s="72">
        <v>0</v>
      </c>
      <c r="BI43" s="13"/>
      <c r="BJ43" s="13"/>
      <c r="BK43" s="13"/>
      <c r="BL43" s="13"/>
      <c r="BM43" s="72">
        <v>0</v>
      </c>
      <c r="BN43" s="13"/>
      <c r="BO43" s="13"/>
      <c r="BP43" s="13"/>
      <c r="BQ43" s="13"/>
      <c r="BR43" s="13"/>
      <c r="BS43" s="13">
        <f t="shared" si="48"/>
        <v>0</v>
      </c>
      <c r="BT43" s="13">
        <f t="shared" si="9"/>
        <v>0</v>
      </c>
      <c r="BU43" s="72" t="e">
        <f t="shared" si="49"/>
        <v>#REF!</v>
      </c>
      <c r="BV43" s="13" t="e">
        <f>#REF!+BS43+AO43</f>
        <v>#REF!</v>
      </c>
      <c r="BW43" s="13" t="e">
        <f>#REF!</f>
        <v>#REF!</v>
      </c>
      <c r="BX43" s="13" t="e">
        <f>#REF!</f>
        <v>#REF!</v>
      </c>
      <c r="BY43" s="13" t="e">
        <f>#REF!</f>
        <v>#REF!</v>
      </c>
      <c r="BZ43" s="13">
        <f>P43-[6]Итого!BA37</f>
        <v>0</v>
      </c>
      <c r="CA43" s="13"/>
      <c r="CB43" s="13" t="e">
        <f t="shared" si="50"/>
        <v>#REF!</v>
      </c>
      <c r="CC43" s="13"/>
      <c r="CD43" s="13"/>
      <c r="CE43" s="13"/>
      <c r="CF43" s="13"/>
      <c r="CG43" s="13"/>
      <c r="CH43" s="13"/>
    </row>
    <row r="44" spans="1:87" s="3" customFormat="1">
      <c r="A44" s="57">
        <v>25</v>
      </c>
      <c r="B44" s="132" t="s">
        <v>62</v>
      </c>
      <c r="C44" s="47" t="s">
        <v>63</v>
      </c>
      <c r="D44" s="13"/>
      <c r="E44" s="72">
        <v>0</v>
      </c>
      <c r="F44" s="13">
        <v>0</v>
      </c>
      <c r="G44" s="13">
        <v>0</v>
      </c>
      <c r="H44" s="13">
        <v>0</v>
      </c>
      <c r="I44" s="13">
        <v>0</v>
      </c>
      <c r="J44" s="72">
        <v>0</v>
      </c>
      <c r="K44" s="13">
        <v>0</v>
      </c>
      <c r="L44" s="13">
        <v>0</v>
      </c>
      <c r="M44" s="13">
        <v>0</v>
      </c>
      <c r="N44" s="13">
        <v>0</v>
      </c>
      <c r="O44" s="72">
        <v>0</v>
      </c>
      <c r="P44" s="13">
        <v>0</v>
      </c>
      <c r="Q44" s="13">
        <v>0</v>
      </c>
      <c r="R44" s="13">
        <v>0</v>
      </c>
      <c r="S44" s="13">
        <v>0</v>
      </c>
      <c r="T44" s="72">
        <v>0</v>
      </c>
      <c r="U44" s="13"/>
      <c r="V44" s="13"/>
      <c r="W44" s="13"/>
      <c r="X44" s="13"/>
      <c r="Y44" s="73">
        <v>0</v>
      </c>
      <c r="Z44" s="14">
        <v>0</v>
      </c>
      <c r="AA44" s="14">
        <v>0</v>
      </c>
      <c r="AB44" s="14">
        <v>0</v>
      </c>
      <c r="AC44" s="14">
        <v>0</v>
      </c>
      <c r="AD44" s="72">
        <v>0</v>
      </c>
      <c r="AE44" s="13">
        <v>0</v>
      </c>
      <c r="AF44" s="13">
        <v>0</v>
      </c>
      <c r="AG44" s="13">
        <v>0</v>
      </c>
      <c r="AH44" s="13">
        <v>0</v>
      </c>
      <c r="AI44" s="72">
        <v>0</v>
      </c>
      <c r="AJ44" s="13">
        <v>0</v>
      </c>
      <c r="AK44" s="13">
        <v>0</v>
      </c>
      <c r="AL44" s="13">
        <v>0</v>
      </c>
      <c r="AM44" s="13">
        <v>0</v>
      </c>
      <c r="AN44" s="72">
        <v>0</v>
      </c>
      <c r="AO44" s="13">
        <v>0</v>
      </c>
      <c r="AP44" s="13">
        <v>0</v>
      </c>
      <c r="AQ44" s="13">
        <v>0</v>
      </c>
      <c r="AR44" s="13">
        <v>0</v>
      </c>
      <c r="AS44" s="84">
        <v>0</v>
      </c>
      <c r="AT44" s="13">
        <v>0</v>
      </c>
      <c r="AU44" s="13">
        <v>0</v>
      </c>
      <c r="AV44" s="13">
        <v>0</v>
      </c>
      <c r="AW44" s="13">
        <v>0</v>
      </c>
      <c r="AX44" s="72">
        <v>0</v>
      </c>
      <c r="AY44" s="13">
        <v>0</v>
      </c>
      <c r="AZ44" s="64">
        <v>0</v>
      </c>
      <c r="BA44" s="13">
        <v>0</v>
      </c>
      <c r="BB44" s="13">
        <v>0</v>
      </c>
      <c r="BC44" s="137">
        <v>0</v>
      </c>
      <c r="BD44" s="138">
        <v>0</v>
      </c>
      <c r="BE44" s="138">
        <v>0</v>
      </c>
      <c r="BF44" s="138">
        <v>0</v>
      </c>
      <c r="BG44" s="138">
        <v>0</v>
      </c>
      <c r="BH44" s="72">
        <v>0</v>
      </c>
      <c r="BI44" s="13"/>
      <c r="BJ44" s="13"/>
      <c r="BK44" s="13"/>
      <c r="BL44" s="13"/>
      <c r="BM44" s="72">
        <v>0</v>
      </c>
      <c r="BN44" s="13"/>
      <c r="BO44" s="13"/>
      <c r="BP44" s="13"/>
      <c r="BQ44" s="13"/>
      <c r="BR44" s="13"/>
      <c r="BS44" s="13">
        <f t="shared" si="48"/>
        <v>0</v>
      </c>
      <c r="BT44" s="13">
        <f t="shared" si="9"/>
        <v>0</v>
      </c>
      <c r="BU44" s="72" t="e">
        <f t="shared" si="49"/>
        <v>#REF!</v>
      </c>
      <c r="BV44" s="13" t="e">
        <f>#REF!+BS44+AO44</f>
        <v>#REF!</v>
      </c>
      <c r="BW44" s="13" t="e">
        <f>#REF!</f>
        <v>#REF!</v>
      </c>
      <c r="BX44" s="13" t="e">
        <f>#REF!</f>
        <v>#REF!</v>
      </c>
      <c r="BY44" s="13" t="e">
        <f>#REF!</f>
        <v>#REF!</v>
      </c>
      <c r="BZ44" s="13">
        <f>P44-[6]Итого!BA38</f>
        <v>0</v>
      </c>
      <c r="CA44" s="13"/>
      <c r="CB44" s="13" t="e">
        <f t="shared" si="50"/>
        <v>#REF!</v>
      </c>
      <c r="CC44" s="13"/>
      <c r="CD44" s="13"/>
      <c r="CE44" s="13"/>
      <c r="CF44" s="13"/>
      <c r="CG44" s="13"/>
      <c r="CH44" s="13"/>
    </row>
    <row r="45" spans="1:87" s="130" customFormat="1">
      <c r="A45" s="95">
        <v>26</v>
      </c>
      <c r="B45" s="132" t="s">
        <v>207</v>
      </c>
      <c r="C45" s="97" t="s">
        <v>64</v>
      </c>
      <c r="D45" s="99"/>
      <c r="E45" s="72">
        <v>1776</v>
      </c>
      <c r="F45" s="13">
        <v>1686</v>
      </c>
      <c r="G45" s="13">
        <v>90</v>
      </c>
      <c r="H45" s="13">
        <v>0</v>
      </c>
      <c r="I45" s="13">
        <v>0</v>
      </c>
      <c r="J45" s="72">
        <v>741</v>
      </c>
      <c r="K45" s="13">
        <v>703</v>
      </c>
      <c r="L45" s="13">
        <v>38</v>
      </c>
      <c r="M45" s="99">
        <v>0</v>
      </c>
      <c r="N45" s="99">
        <v>0</v>
      </c>
      <c r="O45" s="98">
        <v>480</v>
      </c>
      <c r="P45" s="13">
        <v>480</v>
      </c>
      <c r="Q45" s="13">
        <v>0</v>
      </c>
      <c r="R45" s="13">
        <v>0</v>
      </c>
      <c r="S45" s="13">
        <v>0</v>
      </c>
      <c r="T45" s="98">
        <v>0</v>
      </c>
      <c r="U45" s="99"/>
      <c r="V45" s="99"/>
      <c r="W45" s="99"/>
      <c r="X45" s="99"/>
      <c r="Y45" s="100">
        <v>64.78</v>
      </c>
      <c r="Z45" s="131">
        <v>68.28</v>
      </c>
      <c r="AA45" s="101">
        <v>0</v>
      </c>
      <c r="AB45" s="101">
        <v>0</v>
      </c>
      <c r="AC45" s="101">
        <v>0</v>
      </c>
      <c r="AD45" s="98">
        <v>-261</v>
      </c>
      <c r="AE45" s="99">
        <v>-223</v>
      </c>
      <c r="AF45" s="99">
        <v>-38</v>
      </c>
      <c r="AG45" s="99">
        <v>0</v>
      </c>
      <c r="AH45" s="99">
        <v>0</v>
      </c>
      <c r="AI45" s="98">
        <v>0</v>
      </c>
      <c r="AJ45" s="99">
        <v>0</v>
      </c>
      <c r="AK45" s="99">
        <v>0</v>
      </c>
      <c r="AL45" s="99">
        <v>0</v>
      </c>
      <c r="AM45" s="99">
        <v>0</v>
      </c>
      <c r="AN45" s="98">
        <v>-261</v>
      </c>
      <c r="AO45" s="99">
        <v>-223</v>
      </c>
      <c r="AP45" s="99">
        <v>-38</v>
      </c>
      <c r="AQ45" s="99">
        <v>0</v>
      </c>
      <c r="AR45" s="99">
        <v>0</v>
      </c>
      <c r="AS45" s="102">
        <v>96</v>
      </c>
      <c r="AT45" s="99">
        <v>96</v>
      </c>
      <c r="AU45" s="99">
        <v>0</v>
      </c>
      <c r="AV45" s="99">
        <v>0</v>
      </c>
      <c r="AW45" s="99">
        <v>0</v>
      </c>
      <c r="AX45" s="72">
        <v>1296</v>
      </c>
      <c r="AY45" s="13">
        <v>1206</v>
      </c>
      <c r="AZ45" s="64">
        <v>90</v>
      </c>
      <c r="BA45" s="13">
        <v>0</v>
      </c>
      <c r="BB45" s="99">
        <v>0</v>
      </c>
      <c r="BC45" s="140">
        <v>13.5</v>
      </c>
      <c r="BD45" s="141">
        <v>12.6</v>
      </c>
      <c r="BE45" s="141">
        <v>0</v>
      </c>
      <c r="BF45" s="141">
        <v>0</v>
      </c>
      <c r="BG45" s="141">
        <v>0</v>
      </c>
      <c r="BH45" s="98">
        <v>0</v>
      </c>
      <c r="BI45" s="99"/>
      <c r="BJ45" s="99"/>
      <c r="BK45" s="99"/>
      <c r="BL45" s="99"/>
      <c r="BM45" s="98">
        <v>0</v>
      </c>
      <c r="BN45" s="13"/>
      <c r="BO45" s="99"/>
      <c r="BP45" s="99"/>
      <c r="BQ45" s="99"/>
      <c r="BR45" s="103"/>
      <c r="BS45" s="99">
        <f t="shared" si="48"/>
        <v>0</v>
      </c>
      <c r="BT45" s="99">
        <f t="shared" si="9"/>
        <v>-223</v>
      </c>
      <c r="BU45" s="98" t="e">
        <f t="shared" si="49"/>
        <v>#REF!</v>
      </c>
      <c r="BV45" s="99" t="e">
        <f>#REF!+BS45+AO45</f>
        <v>#REF!</v>
      </c>
      <c r="BW45" s="99" t="e">
        <f>#REF!</f>
        <v>#REF!</v>
      </c>
      <c r="BX45" s="99" t="e">
        <f>#REF!</f>
        <v>#REF!</v>
      </c>
      <c r="BY45" s="99" t="e">
        <f>#REF!</f>
        <v>#REF!</v>
      </c>
      <c r="BZ45" s="99">
        <f>P45-[6]Итого!BA39</f>
        <v>-650</v>
      </c>
      <c r="CA45" s="99"/>
      <c r="CB45" s="99" t="e">
        <f t="shared" si="50"/>
        <v>#REF!</v>
      </c>
      <c r="CC45" s="99"/>
      <c r="CD45" s="99"/>
      <c r="CE45" s="99"/>
      <c r="CF45" s="99"/>
      <c r="CG45" s="99"/>
      <c r="CH45" s="99"/>
    </row>
    <row r="46" spans="1:87" s="3" customFormat="1">
      <c r="A46" s="57">
        <v>27</v>
      </c>
      <c r="B46" s="132" t="s">
        <v>65</v>
      </c>
      <c r="C46" s="47" t="s">
        <v>66</v>
      </c>
      <c r="D46" s="13"/>
      <c r="E46" s="72">
        <v>0</v>
      </c>
      <c r="F46" s="13">
        <v>0</v>
      </c>
      <c r="G46" s="13">
        <v>0</v>
      </c>
      <c r="H46" s="13">
        <v>0</v>
      </c>
      <c r="I46" s="13">
        <v>0</v>
      </c>
      <c r="J46" s="72">
        <v>0</v>
      </c>
      <c r="K46" s="13">
        <v>0</v>
      </c>
      <c r="L46" s="13">
        <v>0</v>
      </c>
      <c r="M46" s="13">
        <v>0</v>
      </c>
      <c r="N46" s="13">
        <v>0</v>
      </c>
      <c r="O46" s="72">
        <v>0</v>
      </c>
      <c r="P46" s="13">
        <v>0</v>
      </c>
      <c r="Q46" s="13">
        <v>0</v>
      </c>
      <c r="R46" s="13">
        <v>0</v>
      </c>
      <c r="S46" s="13">
        <v>0</v>
      </c>
      <c r="T46" s="72">
        <v>0</v>
      </c>
      <c r="U46" s="13"/>
      <c r="V46" s="13"/>
      <c r="W46" s="13"/>
      <c r="X46" s="13"/>
      <c r="Y46" s="73">
        <v>0</v>
      </c>
      <c r="Z46" s="14">
        <v>0</v>
      </c>
      <c r="AA46" s="14">
        <v>0</v>
      </c>
      <c r="AB46" s="14">
        <v>0</v>
      </c>
      <c r="AC46" s="14">
        <v>0</v>
      </c>
      <c r="AD46" s="72">
        <v>0</v>
      </c>
      <c r="AE46" s="13">
        <v>0</v>
      </c>
      <c r="AF46" s="13">
        <v>0</v>
      </c>
      <c r="AG46" s="13">
        <v>0</v>
      </c>
      <c r="AH46" s="13">
        <v>0</v>
      </c>
      <c r="AI46" s="72">
        <v>0</v>
      </c>
      <c r="AJ46" s="13">
        <v>0</v>
      </c>
      <c r="AK46" s="13">
        <v>0</v>
      </c>
      <c r="AL46" s="13">
        <v>0</v>
      </c>
      <c r="AM46" s="13">
        <v>0</v>
      </c>
      <c r="AN46" s="72">
        <v>0</v>
      </c>
      <c r="AO46" s="13">
        <v>0</v>
      </c>
      <c r="AP46" s="13">
        <v>0</v>
      </c>
      <c r="AQ46" s="13">
        <v>0</v>
      </c>
      <c r="AR46" s="13">
        <v>0</v>
      </c>
      <c r="AS46" s="84">
        <v>0</v>
      </c>
      <c r="AT46" s="13">
        <v>0</v>
      </c>
      <c r="AU46" s="13">
        <v>0</v>
      </c>
      <c r="AV46" s="13">
        <v>0</v>
      </c>
      <c r="AW46" s="13">
        <v>0</v>
      </c>
      <c r="AX46" s="72">
        <v>0</v>
      </c>
      <c r="AY46" s="13">
        <v>0</v>
      </c>
      <c r="AZ46" s="64">
        <v>0</v>
      </c>
      <c r="BA46" s="13">
        <v>0</v>
      </c>
      <c r="BB46" s="13">
        <v>0</v>
      </c>
      <c r="BC46" s="137">
        <v>0</v>
      </c>
      <c r="BD46" s="138">
        <v>0</v>
      </c>
      <c r="BE46" s="138">
        <v>0</v>
      </c>
      <c r="BF46" s="138">
        <v>0</v>
      </c>
      <c r="BG46" s="138">
        <v>0</v>
      </c>
      <c r="BH46" s="72">
        <v>0</v>
      </c>
      <c r="BI46" s="13"/>
      <c r="BJ46" s="13"/>
      <c r="BK46" s="13"/>
      <c r="BL46" s="13"/>
      <c r="BM46" s="72">
        <v>0</v>
      </c>
      <c r="BN46" s="13"/>
      <c r="BO46" s="13"/>
      <c r="BP46" s="13"/>
      <c r="BQ46" s="13"/>
      <c r="BR46" s="13"/>
      <c r="BS46" s="13">
        <f t="shared" si="48"/>
        <v>0</v>
      </c>
      <c r="BT46" s="13">
        <f t="shared" si="9"/>
        <v>0</v>
      </c>
      <c r="BU46" s="72" t="e">
        <f t="shared" si="49"/>
        <v>#REF!</v>
      </c>
      <c r="BV46" s="13" t="e">
        <f>#REF!+BS46+AO46</f>
        <v>#REF!</v>
      </c>
      <c r="BW46" s="13" t="e">
        <f>#REF!</f>
        <v>#REF!</v>
      </c>
      <c r="BX46" s="13" t="e">
        <f>#REF!</f>
        <v>#REF!</v>
      </c>
      <c r="BY46" s="13" t="e">
        <f>#REF!</f>
        <v>#REF!</v>
      </c>
      <c r="BZ46" s="13">
        <f>P46-[6]Итого!BA40</f>
        <v>0</v>
      </c>
      <c r="CA46" s="13"/>
      <c r="CB46" s="13" t="e">
        <f t="shared" si="50"/>
        <v>#REF!</v>
      </c>
      <c r="CC46" s="13"/>
      <c r="CD46" s="13"/>
      <c r="CE46" s="13"/>
      <c r="CF46" s="13"/>
      <c r="CG46" s="13"/>
      <c r="CH46" s="13"/>
    </row>
    <row r="47" spans="1:87" s="3" customFormat="1" ht="46.5" customHeight="1">
      <c r="A47" s="57">
        <v>28</v>
      </c>
      <c r="B47" s="132" t="s">
        <v>212</v>
      </c>
      <c r="C47" s="47" t="s">
        <v>67</v>
      </c>
      <c r="D47" s="13"/>
      <c r="E47" s="72">
        <v>2763</v>
      </c>
      <c r="F47" s="13">
        <v>2543</v>
      </c>
      <c r="G47" s="13">
        <v>220</v>
      </c>
      <c r="H47" s="13">
        <v>0</v>
      </c>
      <c r="I47" s="13">
        <v>0</v>
      </c>
      <c r="J47" s="72">
        <v>1152</v>
      </c>
      <c r="K47" s="13">
        <v>1060</v>
      </c>
      <c r="L47" s="13">
        <v>92</v>
      </c>
      <c r="M47" s="13">
        <v>0</v>
      </c>
      <c r="N47" s="13">
        <v>0</v>
      </c>
      <c r="O47" s="72">
        <v>925</v>
      </c>
      <c r="P47" s="13">
        <v>793</v>
      </c>
      <c r="Q47" s="13">
        <v>132</v>
      </c>
      <c r="R47" s="13">
        <v>0</v>
      </c>
      <c r="S47" s="13">
        <v>0</v>
      </c>
      <c r="T47" s="72">
        <v>0</v>
      </c>
      <c r="U47" s="13"/>
      <c r="V47" s="13"/>
      <c r="W47" s="13"/>
      <c r="X47" s="13"/>
      <c r="Y47" s="73">
        <v>80.3</v>
      </c>
      <c r="Z47" s="14">
        <v>74.81</v>
      </c>
      <c r="AA47" s="14">
        <v>143.47999999999999</v>
      </c>
      <c r="AB47" s="14">
        <v>0</v>
      </c>
      <c r="AC47" s="14">
        <v>0</v>
      </c>
      <c r="AD47" s="72">
        <v>-227</v>
      </c>
      <c r="AE47" s="13">
        <v>-267</v>
      </c>
      <c r="AF47" s="13">
        <v>40</v>
      </c>
      <c r="AG47" s="13">
        <v>0</v>
      </c>
      <c r="AH47" s="13">
        <v>0</v>
      </c>
      <c r="AI47" s="72">
        <v>40</v>
      </c>
      <c r="AJ47" s="128">
        <v>0</v>
      </c>
      <c r="AK47" s="13">
        <v>40</v>
      </c>
      <c r="AL47" s="13">
        <v>0</v>
      </c>
      <c r="AM47" s="13">
        <v>0</v>
      </c>
      <c r="AN47" s="72">
        <v>-267</v>
      </c>
      <c r="AO47" s="13">
        <v>-267</v>
      </c>
      <c r="AP47" s="13">
        <v>0</v>
      </c>
      <c r="AQ47" s="13">
        <v>0</v>
      </c>
      <c r="AR47" s="13">
        <v>0</v>
      </c>
      <c r="AS47" s="84">
        <v>185</v>
      </c>
      <c r="AT47" s="13">
        <v>159</v>
      </c>
      <c r="AU47" s="13">
        <v>26</v>
      </c>
      <c r="AV47" s="13">
        <v>0</v>
      </c>
      <c r="AW47" s="13">
        <v>0</v>
      </c>
      <c r="AX47" s="72">
        <v>1838</v>
      </c>
      <c r="AY47" s="13">
        <v>1750</v>
      </c>
      <c r="AZ47" s="64">
        <v>88</v>
      </c>
      <c r="BA47" s="13">
        <v>0</v>
      </c>
      <c r="BB47" s="13">
        <v>0</v>
      </c>
      <c r="BC47" s="137">
        <v>9.9</v>
      </c>
      <c r="BD47" s="138">
        <v>11</v>
      </c>
      <c r="BE47" s="138">
        <v>3.4</v>
      </c>
      <c r="BF47" s="138">
        <v>0</v>
      </c>
      <c r="BG47" s="138">
        <v>0</v>
      </c>
      <c r="BH47" s="72">
        <v>0</v>
      </c>
      <c r="BI47" s="13"/>
      <c r="BJ47" s="13"/>
      <c r="BK47" s="13"/>
      <c r="BL47" s="13"/>
      <c r="BM47" s="72">
        <v>0</v>
      </c>
      <c r="BN47" s="13"/>
      <c r="BO47" s="13"/>
      <c r="BP47" s="13"/>
      <c r="BQ47" s="13"/>
      <c r="BR47" s="13"/>
      <c r="BS47" s="13">
        <f t="shared" si="48"/>
        <v>0</v>
      </c>
      <c r="BT47" s="13">
        <f t="shared" si="9"/>
        <v>-267</v>
      </c>
      <c r="BU47" s="72" t="e">
        <f t="shared" si="49"/>
        <v>#REF!</v>
      </c>
      <c r="BV47" s="13" t="e">
        <f>#REF!+BS47+AO47</f>
        <v>#REF!</v>
      </c>
      <c r="BW47" s="13" t="e">
        <f>#REF!</f>
        <v>#REF!</v>
      </c>
      <c r="BX47" s="13" t="e">
        <f>#REF!</f>
        <v>#REF!</v>
      </c>
      <c r="BY47" s="13" t="e">
        <f>#REF!</f>
        <v>#REF!</v>
      </c>
      <c r="BZ47" s="128">
        <f>P47-[6]Итого!BA41</f>
        <v>-1797</v>
      </c>
      <c r="CA47" s="128">
        <f>BZ47</f>
        <v>-1797</v>
      </c>
      <c r="CB47" s="13" t="e">
        <f t="shared" si="50"/>
        <v>#REF!</v>
      </c>
      <c r="CC47" s="13"/>
      <c r="CD47" s="13"/>
      <c r="CE47" s="13"/>
      <c r="CF47" s="13"/>
      <c r="CG47" s="13"/>
      <c r="CH47" s="13"/>
      <c r="CI47" s="129" t="e">
        <f>CB47-BV47+BS47</f>
        <v>#REF!</v>
      </c>
    </row>
    <row r="48" spans="1:87" s="3" customFormat="1">
      <c r="A48" s="57">
        <v>29</v>
      </c>
      <c r="B48" s="132" t="s">
        <v>68</v>
      </c>
      <c r="C48" s="47" t="s">
        <v>69</v>
      </c>
      <c r="D48" s="13"/>
      <c r="E48" s="72">
        <v>0</v>
      </c>
      <c r="F48" s="13">
        <v>0</v>
      </c>
      <c r="G48" s="13">
        <v>0</v>
      </c>
      <c r="H48" s="13">
        <v>0</v>
      </c>
      <c r="I48" s="13">
        <v>0</v>
      </c>
      <c r="J48" s="72">
        <v>0</v>
      </c>
      <c r="K48" s="13">
        <v>0</v>
      </c>
      <c r="L48" s="13">
        <v>0</v>
      </c>
      <c r="M48" s="13">
        <v>0</v>
      </c>
      <c r="N48" s="13">
        <v>0</v>
      </c>
      <c r="O48" s="72">
        <v>0</v>
      </c>
      <c r="P48" s="13">
        <v>0</v>
      </c>
      <c r="Q48" s="13">
        <v>0</v>
      </c>
      <c r="R48" s="13">
        <v>0</v>
      </c>
      <c r="S48" s="13">
        <v>0</v>
      </c>
      <c r="T48" s="72">
        <v>0</v>
      </c>
      <c r="U48" s="13"/>
      <c r="V48" s="13"/>
      <c r="W48" s="13"/>
      <c r="X48" s="13"/>
      <c r="Y48" s="73">
        <v>0</v>
      </c>
      <c r="Z48" s="14">
        <v>0</v>
      </c>
      <c r="AA48" s="14">
        <v>0</v>
      </c>
      <c r="AB48" s="14">
        <v>0</v>
      </c>
      <c r="AC48" s="14">
        <v>0</v>
      </c>
      <c r="AD48" s="72">
        <v>0</v>
      </c>
      <c r="AE48" s="13">
        <v>0</v>
      </c>
      <c r="AF48" s="13">
        <v>0</v>
      </c>
      <c r="AG48" s="13">
        <v>0</v>
      </c>
      <c r="AH48" s="13">
        <v>0</v>
      </c>
      <c r="AI48" s="72">
        <v>0</v>
      </c>
      <c r="AJ48" s="13">
        <v>0</v>
      </c>
      <c r="AK48" s="13">
        <v>0</v>
      </c>
      <c r="AL48" s="13">
        <v>0</v>
      </c>
      <c r="AM48" s="13">
        <v>0</v>
      </c>
      <c r="AN48" s="72">
        <v>0</v>
      </c>
      <c r="AO48" s="13">
        <v>0</v>
      </c>
      <c r="AP48" s="13">
        <v>0</v>
      </c>
      <c r="AQ48" s="13">
        <v>0</v>
      </c>
      <c r="AR48" s="13">
        <v>0</v>
      </c>
      <c r="AS48" s="84">
        <v>0</v>
      </c>
      <c r="AT48" s="13">
        <v>0</v>
      </c>
      <c r="AU48" s="13">
        <v>0</v>
      </c>
      <c r="AV48" s="13">
        <v>0</v>
      </c>
      <c r="AW48" s="13">
        <v>0</v>
      </c>
      <c r="AX48" s="72">
        <v>0</v>
      </c>
      <c r="AY48" s="13">
        <v>0</v>
      </c>
      <c r="AZ48" s="64">
        <v>0</v>
      </c>
      <c r="BA48" s="13">
        <v>0</v>
      </c>
      <c r="BB48" s="13">
        <v>0</v>
      </c>
      <c r="BC48" s="137">
        <v>0</v>
      </c>
      <c r="BD48" s="138">
        <v>0</v>
      </c>
      <c r="BE48" s="138">
        <v>0</v>
      </c>
      <c r="BF48" s="138">
        <v>0</v>
      </c>
      <c r="BG48" s="138">
        <v>0</v>
      </c>
      <c r="BH48" s="72">
        <v>0</v>
      </c>
      <c r="BI48" s="13"/>
      <c r="BJ48" s="13"/>
      <c r="BK48" s="13"/>
      <c r="BL48" s="13"/>
      <c r="BM48" s="72">
        <v>0</v>
      </c>
      <c r="BN48" s="13"/>
      <c r="BO48" s="13"/>
      <c r="BP48" s="13"/>
      <c r="BQ48" s="13"/>
      <c r="BR48" s="13"/>
      <c r="BS48" s="13">
        <f t="shared" si="48"/>
        <v>0</v>
      </c>
      <c r="BT48" s="13">
        <f t="shared" si="9"/>
        <v>0</v>
      </c>
      <c r="BU48" s="72" t="e">
        <f t="shared" si="49"/>
        <v>#REF!</v>
      </c>
      <c r="BV48" s="13" t="e">
        <f>#REF!+BS48+AO48</f>
        <v>#REF!</v>
      </c>
      <c r="BW48" s="13" t="e">
        <f>#REF!</f>
        <v>#REF!</v>
      </c>
      <c r="BX48" s="13" t="e">
        <f>#REF!</f>
        <v>#REF!</v>
      </c>
      <c r="BY48" s="13" t="e">
        <f>#REF!</f>
        <v>#REF!</v>
      </c>
      <c r="BZ48" s="13">
        <f>P48-[6]Итого!BA42</f>
        <v>0</v>
      </c>
      <c r="CA48" s="13"/>
      <c r="CB48" s="13" t="e">
        <f t="shared" si="50"/>
        <v>#REF!</v>
      </c>
      <c r="CC48" s="13"/>
      <c r="CD48" s="13"/>
      <c r="CE48" s="13"/>
      <c r="CF48" s="13"/>
      <c r="CG48" s="13"/>
      <c r="CH48" s="13"/>
    </row>
    <row r="49" spans="1:87" s="3" customFormat="1">
      <c r="A49" s="57">
        <v>30</v>
      </c>
      <c r="B49" s="132" t="s">
        <v>70</v>
      </c>
      <c r="C49" s="47" t="s">
        <v>71</v>
      </c>
      <c r="D49" s="13"/>
      <c r="E49" s="72">
        <v>0</v>
      </c>
      <c r="F49" s="13">
        <v>0</v>
      </c>
      <c r="G49" s="13">
        <v>0</v>
      </c>
      <c r="H49" s="13">
        <v>0</v>
      </c>
      <c r="I49" s="13">
        <v>0</v>
      </c>
      <c r="J49" s="72">
        <v>0</v>
      </c>
      <c r="K49" s="13">
        <v>0</v>
      </c>
      <c r="L49" s="13">
        <v>0</v>
      </c>
      <c r="M49" s="13">
        <v>0</v>
      </c>
      <c r="N49" s="13">
        <v>0</v>
      </c>
      <c r="O49" s="72">
        <v>0</v>
      </c>
      <c r="P49" s="13">
        <v>0</v>
      </c>
      <c r="Q49" s="13">
        <v>0</v>
      </c>
      <c r="R49" s="13">
        <v>0</v>
      </c>
      <c r="S49" s="13">
        <v>0</v>
      </c>
      <c r="T49" s="72">
        <v>0</v>
      </c>
      <c r="U49" s="13"/>
      <c r="V49" s="13"/>
      <c r="W49" s="13"/>
      <c r="X49" s="13"/>
      <c r="Y49" s="73">
        <v>0</v>
      </c>
      <c r="Z49" s="14">
        <v>0</v>
      </c>
      <c r="AA49" s="14">
        <v>0</v>
      </c>
      <c r="AB49" s="14">
        <v>0</v>
      </c>
      <c r="AC49" s="14">
        <v>0</v>
      </c>
      <c r="AD49" s="72">
        <v>0</v>
      </c>
      <c r="AE49" s="13">
        <v>0</v>
      </c>
      <c r="AF49" s="13">
        <v>0</v>
      </c>
      <c r="AG49" s="13">
        <v>0</v>
      </c>
      <c r="AH49" s="13">
        <v>0</v>
      </c>
      <c r="AI49" s="72">
        <v>0</v>
      </c>
      <c r="AJ49" s="13">
        <v>0</v>
      </c>
      <c r="AK49" s="13">
        <v>0</v>
      </c>
      <c r="AL49" s="13">
        <v>0</v>
      </c>
      <c r="AM49" s="13">
        <v>0</v>
      </c>
      <c r="AN49" s="72">
        <v>0</v>
      </c>
      <c r="AO49" s="13">
        <v>0</v>
      </c>
      <c r="AP49" s="13">
        <v>0</v>
      </c>
      <c r="AQ49" s="13">
        <v>0</v>
      </c>
      <c r="AR49" s="13">
        <v>0</v>
      </c>
      <c r="AS49" s="84">
        <v>0</v>
      </c>
      <c r="AT49" s="13">
        <v>0</v>
      </c>
      <c r="AU49" s="13">
        <v>0</v>
      </c>
      <c r="AV49" s="13">
        <v>0</v>
      </c>
      <c r="AW49" s="13">
        <v>0</v>
      </c>
      <c r="AX49" s="72">
        <v>0</v>
      </c>
      <c r="AY49" s="13">
        <v>0</v>
      </c>
      <c r="AZ49" s="64">
        <v>0</v>
      </c>
      <c r="BA49" s="13">
        <v>0</v>
      </c>
      <c r="BB49" s="13">
        <v>0</v>
      </c>
      <c r="BC49" s="137">
        <v>0</v>
      </c>
      <c r="BD49" s="138">
        <v>0</v>
      </c>
      <c r="BE49" s="138">
        <v>0</v>
      </c>
      <c r="BF49" s="138">
        <v>0</v>
      </c>
      <c r="BG49" s="138">
        <v>0</v>
      </c>
      <c r="BH49" s="72">
        <v>0</v>
      </c>
      <c r="BI49" s="13"/>
      <c r="BJ49" s="13"/>
      <c r="BK49" s="13"/>
      <c r="BL49" s="13"/>
      <c r="BM49" s="72">
        <v>0</v>
      </c>
      <c r="BN49" s="13"/>
      <c r="BO49" s="13"/>
      <c r="BP49" s="13"/>
      <c r="BQ49" s="13"/>
      <c r="BR49" s="13"/>
      <c r="BS49" s="13">
        <f t="shared" si="48"/>
        <v>0</v>
      </c>
      <c r="BT49" s="13">
        <f t="shared" ref="BT49:BT80" si="51">AO49</f>
        <v>0</v>
      </c>
      <c r="BU49" s="72" t="e">
        <f t="shared" si="49"/>
        <v>#REF!</v>
      </c>
      <c r="BV49" s="13" t="e">
        <f>#REF!+BS49+AO49</f>
        <v>#REF!</v>
      </c>
      <c r="BW49" s="13" t="e">
        <f>#REF!</f>
        <v>#REF!</v>
      </c>
      <c r="BX49" s="13" t="e">
        <f>#REF!</f>
        <v>#REF!</v>
      </c>
      <c r="BY49" s="13" t="e">
        <f>#REF!</f>
        <v>#REF!</v>
      </c>
      <c r="BZ49" s="13">
        <f>P49-[6]Итого!BA43</f>
        <v>0</v>
      </c>
      <c r="CA49" s="13"/>
      <c r="CB49" s="13" t="e">
        <f t="shared" si="50"/>
        <v>#REF!</v>
      </c>
      <c r="CC49" s="13"/>
      <c r="CD49" s="13"/>
      <c r="CE49" s="13"/>
      <c r="CF49" s="13"/>
      <c r="CG49" s="13"/>
      <c r="CH49" s="13"/>
    </row>
    <row r="50" spans="1:87" s="3" customFormat="1" ht="63" customHeight="1">
      <c r="A50" s="57">
        <v>31</v>
      </c>
      <c r="B50" s="132" t="s">
        <v>72</v>
      </c>
      <c r="C50" s="47" t="s">
        <v>73</v>
      </c>
      <c r="D50" s="13"/>
      <c r="E50" s="72">
        <v>1415</v>
      </c>
      <c r="F50" s="13">
        <v>1262</v>
      </c>
      <c r="G50" s="13">
        <v>153</v>
      </c>
      <c r="H50" s="13">
        <v>0</v>
      </c>
      <c r="I50" s="13">
        <v>0</v>
      </c>
      <c r="J50" s="72">
        <v>590</v>
      </c>
      <c r="K50" s="13">
        <v>526</v>
      </c>
      <c r="L50" s="13">
        <v>64</v>
      </c>
      <c r="M50" s="13">
        <v>0</v>
      </c>
      <c r="N50" s="13">
        <v>0</v>
      </c>
      <c r="O50" s="72">
        <v>1241</v>
      </c>
      <c r="P50" s="13">
        <v>1123</v>
      </c>
      <c r="Q50" s="13">
        <v>118</v>
      </c>
      <c r="R50" s="13">
        <v>0</v>
      </c>
      <c r="S50" s="13">
        <v>0</v>
      </c>
      <c r="T50" s="72">
        <v>0</v>
      </c>
      <c r="U50" s="13"/>
      <c r="V50" s="13"/>
      <c r="W50" s="13"/>
      <c r="X50" s="13"/>
      <c r="Y50" s="73">
        <v>210.34</v>
      </c>
      <c r="Z50" s="14">
        <v>213.5</v>
      </c>
      <c r="AA50" s="144">
        <v>184.38</v>
      </c>
      <c r="AB50" s="14">
        <v>0</v>
      </c>
      <c r="AC50" s="14">
        <v>0</v>
      </c>
      <c r="AD50" s="72">
        <v>651</v>
      </c>
      <c r="AE50" s="13">
        <v>597</v>
      </c>
      <c r="AF50" s="13">
        <v>54</v>
      </c>
      <c r="AG50" s="13">
        <v>0</v>
      </c>
      <c r="AH50" s="13">
        <v>0</v>
      </c>
      <c r="AI50" s="72">
        <v>651</v>
      </c>
      <c r="AJ50" s="13">
        <v>597</v>
      </c>
      <c r="AK50" s="13">
        <v>54</v>
      </c>
      <c r="AL50" s="13">
        <v>0</v>
      </c>
      <c r="AM50" s="13">
        <v>0</v>
      </c>
      <c r="AN50" s="72">
        <v>0</v>
      </c>
      <c r="AO50" s="13">
        <v>0</v>
      </c>
      <c r="AP50" s="13">
        <v>0</v>
      </c>
      <c r="AQ50" s="13">
        <v>0</v>
      </c>
      <c r="AR50" s="13">
        <v>0</v>
      </c>
      <c r="AS50" s="84">
        <v>249</v>
      </c>
      <c r="AT50" s="13">
        <v>225</v>
      </c>
      <c r="AU50" s="13">
        <v>24</v>
      </c>
      <c r="AV50" s="13">
        <v>0</v>
      </c>
      <c r="AW50" s="13">
        <v>0</v>
      </c>
      <c r="AX50" s="72">
        <v>174</v>
      </c>
      <c r="AY50" s="13">
        <v>139</v>
      </c>
      <c r="AZ50" s="64">
        <v>35</v>
      </c>
      <c r="BA50" s="13">
        <v>0</v>
      </c>
      <c r="BB50" s="13">
        <v>0</v>
      </c>
      <c r="BC50" s="137">
        <v>0.7</v>
      </c>
      <c r="BD50" s="138">
        <v>0.6</v>
      </c>
      <c r="BE50" s="138">
        <v>1.5</v>
      </c>
      <c r="BF50" s="138">
        <v>0</v>
      </c>
      <c r="BG50" s="138">
        <v>0</v>
      </c>
      <c r="BH50" s="72">
        <v>670</v>
      </c>
      <c r="BI50" s="13">
        <v>600</v>
      </c>
      <c r="BJ50" s="13">
        <v>70</v>
      </c>
      <c r="BK50" s="13"/>
      <c r="BL50" s="13"/>
      <c r="BM50" s="72">
        <v>0</v>
      </c>
      <c r="BN50" s="13"/>
      <c r="BO50" s="13"/>
      <c r="BP50" s="13"/>
      <c r="BQ50" s="13"/>
      <c r="BR50" s="13" t="s">
        <v>243</v>
      </c>
      <c r="BS50" s="13">
        <f t="shared" si="48"/>
        <v>380</v>
      </c>
      <c r="BT50" s="13">
        <f t="shared" si="51"/>
        <v>0</v>
      </c>
      <c r="BU50" s="72" t="e">
        <f t="shared" si="49"/>
        <v>#REF!</v>
      </c>
      <c r="BV50" s="13" t="e">
        <f>#REF!+BS50+AO50</f>
        <v>#REF!</v>
      </c>
      <c r="BW50" s="13" t="e">
        <f>#REF!</f>
        <v>#REF!</v>
      </c>
      <c r="BX50" s="13" t="e">
        <f>#REF!</f>
        <v>#REF!</v>
      </c>
      <c r="BY50" s="13" t="e">
        <f>#REF!</f>
        <v>#REF!</v>
      </c>
      <c r="BZ50" s="13">
        <f>P50-[6]Итого!BA44</f>
        <v>1123</v>
      </c>
      <c r="CA50" s="13"/>
      <c r="CB50" s="13" t="e">
        <f t="shared" si="50"/>
        <v>#REF!</v>
      </c>
      <c r="CC50" s="13"/>
      <c r="CD50" s="13"/>
      <c r="CE50" s="13"/>
      <c r="CF50" s="13"/>
      <c r="CG50" s="13"/>
      <c r="CH50" s="13"/>
    </row>
    <row r="51" spans="1:87" s="3" customFormat="1">
      <c r="A51" s="57">
        <v>32</v>
      </c>
      <c r="B51" s="132" t="s">
        <v>74</v>
      </c>
      <c r="C51" s="47" t="s">
        <v>75</v>
      </c>
      <c r="D51" s="13"/>
      <c r="E51" s="72">
        <v>0</v>
      </c>
      <c r="F51" s="13">
        <v>0</v>
      </c>
      <c r="G51" s="13">
        <v>0</v>
      </c>
      <c r="H51" s="13">
        <v>0</v>
      </c>
      <c r="I51" s="13">
        <v>0</v>
      </c>
      <c r="J51" s="72">
        <v>0</v>
      </c>
      <c r="K51" s="13">
        <v>0</v>
      </c>
      <c r="L51" s="13">
        <v>0</v>
      </c>
      <c r="M51" s="13">
        <v>0</v>
      </c>
      <c r="N51" s="13">
        <v>0</v>
      </c>
      <c r="O51" s="72">
        <v>0</v>
      </c>
      <c r="P51" s="13">
        <v>0</v>
      </c>
      <c r="Q51" s="13">
        <v>0</v>
      </c>
      <c r="R51" s="13">
        <v>0</v>
      </c>
      <c r="S51" s="13">
        <v>0</v>
      </c>
      <c r="T51" s="72">
        <v>0</v>
      </c>
      <c r="U51" s="13"/>
      <c r="V51" s="13"/>
      <c r="W51" s="13"/>
      <c r="X51" s="13"/>
      <c r="Y51" s="73">
        <v>0</v>
      </c>
      <c r="Z51" s="14">
        <v>0</v>
      </c>
      <c r="AA51" s="14">
        <v>0</v>
      </c>
      <c r="AB51" s="14">
        <v>0</v>
      </c>
      <c r="AC51" s="14">
        <v>0</v>
      </c>
      <c r="AD51" s="72">
        <v>0</v>
      </c>
      <c r="AE51" s="13">
        <v>0</v>
      </c>
      <c r="AF51" s="13">
        <v>0</v>
      </c>
      <c r="AG51" s="13">
        <v>0</v>
      </c>
      <c r="AH51" s="13">
        <v>0</v>
      </c>
      <c r="AI51" s="72">
        <v>0</v>
      </c>
      <c r="AJ51" s="13">
        <v>0</v>
      </c>
      <c r="AK51" s="13">
        <v>0</v>
      </c>
      <c r="AL51" s="13">
        <v>0</v>
      </c>
      <c r="AM51" s="13">
        <v>0</v>
      </c>
      <c r="AN51" s="72">
        <v>0</v>
      </c>
      <c r="AO51" s="13">
        <v>0</v>
      </c>
      <c r="AP51" s="13">
        <v>0</v>
      </c>
      <c r="AQ51" s="13">
        <v>0</v>
      </c>
      <c r="AR51" s="13">
        <v>0</v>
      </c>
      <c r="AS51" s="84">
        <v>0</v>
      </c>
      <c r="AT51" s="13">
        <v>0</v>
      </c>
      <c r="AU51" s="13">
        <v>0</v>
      </c>
      <c r="AV51" s="13">
        <v>0</v>
      </c>
      <c r="AW51" s="13">
        <v>0</v>
      </c>
      <c r="AX51" s="72">
        <v>0</v>
      </c>
      <c r="AY51" s="13">
        <v>0</v>
      </c>
      <c r="AZ51" s="64">
        <v>0</v>
      </c>
      <c r="BA51" s="13">
        <v>0</v>
      </c>
      <c r="BB51" s="13">
        <v>0</v>
      </c>
      <c r="BC51" s="137">
        <v>0</v>
      </c>
      <c r="BD51" s="138">
        <v>0</v>
      </c>
      <c r="BE51" s="138">
        <v>0</v>
      </c>
      <c r="BF51" s="138">
        <v>0</v>
      </c>
      <c r="BG51" s="138">
        <v>0</v>
      </c>
      <c r="BH51" s="72">
        <v>0</v>
      </c>
      <c r="BI51" s="13"/>
      <c r="BJ51" s="13"/>
      <c r="BK51" s="13"/>
      <c r="BL51" s="13"/>
      <c r="BM51" s="72">
        <v>0</v>
      </c>
      <c r="BN51" s="13"/>
      <c r="BO51" s="13"/>
      <c r="BP51" s="13"/>
      <c r="BQ51" s="13"/>
      <c r="BR51" s="13"/>
      <c r="BS51" s="13">
        <f t="shared" si="48"/>
        <v>0</v>
      </c>
      <c r="BT51" s="13">
        <f t="shared" si="51"/>
        <v>0</v>
      </c>
      <c r="BU51" s="72" t="e">
        <f t="shared" si="49"/>
        <v>#REF!</v>
      </c>
      <c r="BV51" s="13" t="e">
        <f>#REF!+BS51+AO51</f>
        <v>#REF!</v>
      </c>
      <c r="BW51" s="13" t="e">
        <f>#REF!</f>
        <v>#REF!</v>
      </c>
      <c r="BX51" s="13" t="e">
        <f>#REF!</f>
        <v>#REF!</v>
      </c>
      <c r="BY51" s="13" t="e">
        <f>#REF!</f>
        <v>#REF!</v>
      </c>
      <c r="BZ51" s="13">
        <f>P51-[6]Итого!BA45</f>
        <v>0</v>
      </c>
      <c r="CA51" s="13"/>
      <c r="CB51" s="13" t="e">
        <f t="shared" si="50"/>
        <v>#REF!</v>
      </c>
      <c r="CC51" s="13"/>
      <c r="CD51" s="13"/>
      <c r="CE51" s="13"/>
      <c r="CF51" s="13"/>
      <c r="CG51" s="13"/>
      <c r="CH51" s="13"/>
    </row>
    <row r="52" spans="1:87" s="3" customFormat="1">
      <c r="A52" s="57">
        <v>33</v>
      </c>
      <c r="B52" s="132" t="s">
        <v>76</v>
      </c>
      <c r="C52" s="47" t="s">
        <v>77</v>
      </c>
      <c r="D52" s="13"/>
      <c r="E52" s="72">
        <v>0</v>
      </c>
      <c r="F52" s="13">
        <v>0</v>
      </c>
      <c r="G52" s="13">
        <v>0</v>
      </c>
      <c r="H52" s="13">
        <v>0</v>
      </c>
      <c r="I52" s="13">
        <v>0</v>
      </c>
      <c r="J52" s="72">
        <v>0</v>
      </c>
      <c r="K52" s="13">
        <v>0</v>
      </c>
      <c r="L52" s="13">
        <v>0</v>
      </c>
      <c r="M52" s="13">
        <v>0</v>
      </c>
      <c r="N52" s="13">
        <v>0</v>
      </c>
      <c r="O52" s="72">
        <v>0</v>
      </c>
      <c r="P52" s="13">
        <v>0</v>
      </c>
      <c r="Q52" s="13">
        <v>0</v>
      </c>
      <c r="R52" s="13">
        <v>0</v>
      </c>
      <c r="S52" s="13">
        <v>0</v>
      </c>
      <c r="T52" s="72">
        <v>0</v>
      </c>
      <c r="U52" s="13"/>
      <c r="V52" s="13"/>
      <c r="W52" s="13"/>
      <c r="X52" s="13"/>
      <c r="Y52" s="73">
        <v>0</v>
      </c>
      <c r="Z52" s="14">
        <v>0</v>
      </c>
      <c r="AA52" s="14">
        <v>0</v>
      </c>
      <c r="AB52" s="14">
        <v>0</v>
      </c>
      <c r="AC52" s="14">
        <v>0</v>
      </c>
      <c r="AD52" s="72">
        <v>0</v>
      </c>
      <c r="AE52" s="13">
        <v>0</v>
      </c>
      <c r="AF52" s="13">
        <v>0</v>
      </c>
      <c r="AG52" s="13">
        <v>0</v>
      </c>
      <c r="AH52" s="13">
        <v>0</v>
      </c>
      <c r="AI52" s="72">
        <v>0</v>
      </c>
      <c r="AJ52" s="13">
        <v>0</v>
      </c>
      <c r="AK52" s="13">
        <v>0</v>
      </c>
      <c r="AL52" s="13">
        <v>0</v>
      </c>
      <c r="AM52" s="13">
        <v>0</v>
      </c>
      <c r="AN52" s="72">
        <v>0</v>
      </c>
      <c r="AO52" s="13">
        <v>0</v>
      </c>
      <c r="AP52" s="13">
        <v>0</v>
      </c>
      <c r="AQ52" s="13">
        <v>0</v>
      </c>
      <c r="AR52" s="13">
        <v>0</v>
      </c>
      <c r="AS52" s="84">
        <v>0</v>
      </c>
      <c r="AT52" s="13">
        <v>0</v>
      </c>
      <c r="AU52" s="13">
        <v>0</v>
      </c>
      <c r="AV52" s="13">
        <v>0</v>
      </c>
      <c r="AW52" s="13">
        <v>0</v>
      </c>
      <c r="AX52" s="72">
        <v>0</v>
      </c>
      <c r="AY52" s="13">
        <v>0</v>
      </c>
      <c r="AZ52" s="64">
        <v>0</v>
      </c>
      <c r="BA52" s="13">
        <v>0</v>
      </c>
      <c r="BB52" s="13">
        <v>0</v>
      </c>
      <c r="BC52" s="137">
        <v>0</v>
      </c>
      <c r="BD52" s="138">
        <v>0</v>
      </c>
      <c r="BE52" s="138">
        <v>0</v>
      </c>
      <c r="BF52" s="138">
        <v>0</v>
      </c>
      <c r="BG52" s="138">
        <v>0</v>
      </c>
      <c r="BH52" s="72">
        <v>0</v>
      </c>
      <c r="BI52" s="13"/>
      <c r="BJ52" s="13"/>
      <c r="BK52" s="13"/>
      <c r="BL52" s="13"/>
      <c r="BM52" s="72">
        <v>0</v>
      </c>
      <c r="BN52" s="13"/>
      <c r="BO52" s="13"/>
      <c r="BP52" s="13"/>
      <c r="BQ52" s="13"/>
      <c r="BR52" s="13"/>
      <c r="BS52" s="13">
        <f t="shared" si="48"/>
        <v>0</v>
      </c>
      <c r="BT52" s="13">
        <f t="shared" si="51"/>
        <v>0</v>
      </c>
      <c r="BU52" s="72" t="e">
        <f t="shared" si="49"/>
        <v>#REF!</v>
      </c>
      <c r="BV52" s="13" t="e">
        <f>#REF!+BS52+AO52</f>
        <v>#REF!</v>
      </c>
      <c r="BW52" s="13" t="e">
        <f>#REF!</f>
        <v>#REF!</v>
      </c>
      <c r="BX52" s="13" t="e">
        <f>#REF!</f>
        <v>#REF!</v>
      </c>
      <c r="BY52" s="13" t="e">
        <f>#REF!</f>
        <v>#REF!</v>
      </c>
      <c r="BZ52" s="13">
        <f>P52-[6]Итого!BA46</f>
        <v>0</v>
      </c>
      <c r="CA52" s="13"/>
      <c r="CB52" s="13" t="e">
        <f t="shared" si="50"/>
        <v>#REF!</v>
      </c>
      <c r="CC52" s="13"/>
      <c r="CD52" s="13"/>
      <c r="CE52" s="13"/>
      <c r="CF52" s="13"/>
      <c r="CG52" s="13"/>
      <c r="CH52" s="13"/>
    </row>
    <row r="53" spans="1:87" s="130" customFormat="1" ht="46.5" customHeight="1">
      <c r="A53" s="95">
        <v>34</v>
      </c>
      <c r="B53" s="132" t="s">
        <v>78</v>
      </c>
      <c r="C53" s="97" t="s">
        <v>154</v>
      </c>
      <c r="D53" s="99"/>
      <c r="E53" s="72">
        <v>389</v>
      </c>
      <c r="F53" s="13">
        <v>389</v>
      </c>
      <c r="G53" s="13">
        <v>0</v>
      </c>
      <c r="H53" s="13">
        <v>0</v>
      </c>
      <c r="I53" s="13">
        <v>0</v>
      </c>
      <c r="J53" s="72">
        <v>162</v>
      </c>
      <c r="K53" s="13">
        <v>162</v>
      </c>
      <c r="L53" s="13">
        <v>0</v>
      </c>
      <c r="M53" s="13">
        <v>0</v>
      </c>
      <c r="N53" s="13">
        <v>0</v>
      </c>
      <c r="O53" s="72">
        <v>18</v>
      </c>
      <c r="P53" s="13">
        <v>18</v>
      </c>
      <c r="Q53" s="13">
        <v>0</v>
      </c>
      <c r="R53" s="13">
        <v>0</v>
      </c>
      <c r="S53" s="13">
        <v>0</v>
      </c>
      <c r="T53" s="98">
        <v>0</v>
      </c>
      <c r="U53" s="99"/>
      <c r="V53" s="99"/>
      <c r="W53" s="99"/>
      <c r="X53" s="99"/>
      <c r="Y53" s="73">
        <v>11.11</v>
      </c>
      <c r="Z53" s="14">
        <v>11.11</v>
      </c>
      <c r="AA53" s="110">
        <v>0</v>
      </c>
      <c r="AB53" s="101">
        <v>0</v>
      </c>
      <c r="AC53" s="101">
        <v>0</v>
      </c>
      <c r="AD53" s="98">
        <v>-144</v>
      </c>
      <c r="AE53" s="99">
        <v>-144</v>
      </c>
      <c r="AF53" s="99">
        <v>0</v>
      </c>
      <c r="AG53" s="99">
        <v>0</v>
      </c>
      <c r="AH53" s="99">
        <v>0</v>
      </c>
      <c r="AI53" s="98">
        <v>0</v>
      </c>
      <c r="AJ53" s="99">
        <v>0</v>
      </c>
      <c r="AK53" s="99">
        <v>0</v>
      </c>
      <c r="AL53" s="99">
        <v>0</v>
      </c>
      <c r="AM53" s="99">
        <v>0</v>
      </c>
      <c r="AN53" s="98">
        <v>-144</v>
      </c>
      <c r="AO53" s="99">
        <v>-144</v>
      </c>
      <c r="AP53" s="99">
        <v>0</v>
      </c>
      <c r="AQ53" s="99">
        <v>0</v>
      </c>
      <c r="AR53" s="99">
        <v>0</v>
      </c>
      <c r="AS53" s="102">
        <v>4</v>
      </c>
      <c r="AT53" s="99">
        <v>4</v>
      </c>
      <c r="AU53" s="99">
        <v>0</v>
      </c>
      <c r="AV53" s="99">
        <v>0</v>
      </c>
      <c r="AW53" s="99">
        <v>0</v>
      </c>
      <c r="AX53" s="72">
        <v>371</v>
      </c>
      <c r="AY53" s="13">
        <v>371</v>
      </c>
      <c r="AZ53" s="64">
        <v>0</v>
      </c>
      <c r="BA53" s="13">
        <v>0</v>
      </c>
      <c r="BB53" s="99">
        <v>0</v>
      </c>
      <c r="BC53" s="140">
        <v>92.8</v>
      </c>
      <c r="BD53" s="141">
        <v>92.8</v>
      </c>
      <c r="BE53" s="141">
        <v>0</v>
      </c>
      <c r="BF53" s="141">
        <v>0</v>
      </c>
      <c r="BG53" s="141">
        <v>0</v>
      </c>
      <c r="BH53" s="98">
        <v>0</v>
      </c>
      <c r="BI53" s="99"/>
      <c r="BJ53" s="99"/>
      <c r="BK53" s="99"/>
      <c r="BL53" s="99"/>
      <c r="BM53" s="98">
        <v>0</v>
      </c>
      <c r="BN53" s="13"/>
      <c r="BO53" s="13"/>
      <c r="BP53" s="99"/>
      <c r="BQ53" s="99"/>
      <c r="BR53" s="99"/>
      <c r="BS53" s="99">
        <f t="shared" si="48"/>
        <v>0</v>
      </c>
      <c r="BT53" s="99">
        <f t="shared" si="51"/>
        <v>-144</v>
      </c>
      <c r="BU53" s="98" t="e">
        <f t="shared" si="49"/>
        <v>#REF!</v>
      </c>
      <c r="BV53" s="99" t="e">
        <f>#REF!+BS53+AO53</f>
        <v>#REF!</v>
      </c>
      <c r="BW53" s="99" t="e">
        <f>#REF!</f>
        <v>#REF!</v>
      </c>
      <c r="BX53" s="99" t="e">
        <f>#REF!</f>
        <v>#REF!</v>
      </c>
      <c r="BY53" s="99" t="e">
        <f>#REF!</f>
        <v>#REF!</v>
      </c>
      <c r="BZ53" s="99">
        <f>P53-[6]Итого!BA47</f>
        <v>-200</v>
      </c>
      <c r="CA53" s="99"/>
      <c r="CB53" s="99" t="e">
        <f t="shared" si="50"/>
        <v>#REF!</v>
      </c>
      <c r="CC53" s="99"/>
      <c r="CD53" s="99"/>
      <c r="CE53" s="99"/>
      <c r="CF53" s="99"/>
      <c r="CG53" s="99"/>
      <c r="CH53" s="99"/>
    </row>
    <row r="54" spans="1:87" s="3" customFormat="1" ht="54.75" customHeight="1">
      <c r="A54" s="57">
        <v>35</v>
      </c>
      <c r="B54" s="132" t="s">
        <v>79</v>
      </c>
      <c r="C54" s="47" t="s">
        <v>80</v>
      </c>
      <c r="D54" s="13"/>
      <c r="E54" s="72">
        <v>531</v>
      </c>
      <c r="F54" s="13">
        <v>531</v>
      </c>
      <c r="G54" s="13">
        <v>0</v>
      </c>
      <c r="H54" s="13">
        <v>0</v>
      </c>
      <c r="I54" s="13">
        <v>0</v>
      </c>
      <c r="J54" s="72">
        <v>221</v>
      </c>
      <c r="K54" s="13">
        <v>221</v>
      </c>
      <c r="L54" s="13">
        <v>0</v>
      </c>
      <c r="M54" s="13">
        <v>0</v>
      </c>
      <c r="N54" s="13">
        <v>0</v>
      </c>
      <c r="O54" s="72">
        <v>455</v>
      </c>
      <c r="P54" s="13">
        <v>455</v>
      </c>
      <c r="Q54" s="13">
        <v>0</v>
      </c>
      <c r="R54" s="13">
        <v>0</v>
      </c>
      <c r="S54" s="13">
        <v>0</v>
      </c>
      <c r="T54" s="72">
        <v>0</v>
      </c>
      <c r="U54" s="13"/>
      <c r="V54" s="13"/>
      <c r="W54" s="13"/>
      <c r="X54" s="13"/>
      <c r="Y54" s="73">
        <v>205.88</v>
      </c>
      <c r="Z54" s="14">
        <v>205.88</v>
      </c>
      <c r="AA54" s="14">
        <v>0</v>
      </c>
      <c r="AB54" s="14">
        <v>0</v>
      </c>
      <c r="AC54" s="14">
        <v>0</v>
      </c>
      <c r="AD54" s="72">
        <v>234</v>
      </c>
      <c r="AE54" s="13">
        <v>234</v>
      </c>
      <c r="AF54" s="13">
        <v>0</v>
      </c>
      <c r="AG54" s="13">
        <v>0</v>
      </c>
      <c r="AH54" s="13">
        <v>0</v>
      </c>
      <c r="AI54" s="72">
        <v>234</v>
      </c>
      <c r="AJ54" s="128">
        <v>234</v>
      </c>
      <c r="AK54" s="13">
        <v>0</v>
      </c>
      <c r="AL54" s="13">
        <v>0</v>
      </c>
      <c r="AM54" s="13">
        <v>0</v>
      </c>
      <c r="AN54" s="72">
        <v>0</v>
      </c>
      <c r="AO54" s="13">
        <v>0</v>
      </c>
      <c r="AP54" s="13">
        <v>0</v>
      </c>
      <c r="AQ54" s="13">
        <v>0</v>
      </c>
      <c r="AR54" s="13">
        <v>0</v>
      </c>
      <c r="AS54" s="84">
        <v>91</v>
      </c>
      <c r="AT54" s="13">
        <v>91</v>
      </c>
      <c r="AU54" s="13">
        <v>0</v>
      </c>
      <c r="AV54" s="13">
        <v>0</v>
      </c>
      <c r="AW54" s="13">
        <v>0</v>
      </c>
      <c r="AX54" s="72">
        <v>76</v>
      </c>
      <c r="AY54" s="13">
        <v>76</v>
      </c>
      <c r="AZ54" s="64">
        <v>0</v>
      </c>
      <c r="BA54" s="13">
        <v>0</v>
      </c>
      <c r="BB54" s="13">
        <v>0</v>
      </c>
      <c r="BC54" s="137">
        <v>0.8</v>
      </c>
      <c r="BD54" s="138">
        <v>0.8</v>
      </c>
      <c r="BE54" s="138">
        <v>0</v>
      </c>
      <c r="BF54" s="138">
        <v>0</v>
      </c>
      <c r="BG54" s="138">
        <v>0</v>
      </c>
      <c r="BH54" s="72">
        <v>0</v>
      </c>
      <c r="BI54" s="13"/>
      <c r="BJ54" s="13"/>
      <c r="BK54" s="13"/>
      <c r="BL54" s="13"/>
      <c r="BM54" s="72">
        <v>0</v>
      </c>
      <c r="BN54" s="13"/>
      <c r="BO54" s="13"/>
      <c r="BP54" s="13"/>
      <c r="BQ54" s="13"/>
      <c r="BR54" s="15"/>
      <c r="BS54" s="13">
        <f t="shared" si="48"/>
        <v>149</v>
      </c>
      <c r="BT54" s="13">
        <f t="shared" si="51"/>
        <v>0</v>
      </c>
      <c r="BU54" s="72" t="e">
        <f t="shared" si="49"/>
        <v>#REF!</v>
      </c>
      <c r="BV54" s="13" t="e">
        <f>#REF!+BS54+AO54</f>
        <v>#REF!</v>
      </c>
      <c r="BW54" s="13" t="e">
        <f>#REF!</f>
        <v>#REF!</v>
      </c>
      <c r="BX54" s="13" t="e">
        <f>#REF!</f>
        <v>#REF!</v>
      </c>
      <c r="BY54" s="13" t="e">
        <f>#REF!</f>
        <v>#REF!</v>
      </c>
      <c r="BZ54" s="128">
        <f>P54-[6]Итого!BA48</f>
        <v>-2801</v>
      </c>
      <c r="CA54" s="128">
        <f>BZ54</f>
        <v>-2801</v>
      </c>
      <c r="CB54" s="13" t="e">
        <f t="shared" si="50"/>
        <v>#REF!</v>
      </c>
      <c r="CC54" s="13"/>
      <c r="CD54" s="13"/>
      <c r="CE54" s="13"/>
      <c r="CF54" s="13"/>
      <c r="CG54" s="13"/>
      <c r="CH54" s="13"/>
      <c r="CI54" s="129" t="e">
        <f>CB54-BV54+BS54</f>
        <v>#REF!</v>
      </c>
    </row>
    <row r="55" spans="1:87" s="3" customFormat="1" ht="40.5">
      <c r="A55" s="57">
        <v>36</v>
      </c>
      <c r="B55" s="132" t="s">
        <v>162</v>
      </c>
      <c r="C55" s="47" t="s">
        <v>81</v>
      </c>
      <c r="D55" s="13"/>
      <c r="E55" s="72">
        <v>0</v>
      </c>
      <c r="F55" s="13">
        <v>0</v>
      </c>
      <c r="G55" s="13">
        <v>0</v>
      </c>
      <c r="H55" s="13">
        <v>0</v>
      </c>
      <c r="I55" s="13">
        <v>0</v>
      </c>
      <c r="J55" s="72">
        <v>0</v>
      </c>
      <c r="K55" s="13">
        <v>0</v>
      </c>
      <c r="L55" s="13">
        <v>0</v>
      </c>
      <c r="M55" s="13">
        <v>0</v>
      </c>
      <c r="N55" s="13">
        <v>0</v>
      </c>
      <c r="O55" s="72">
        <v>0</v>
      </c>
      <c r="P55" s="13">
        <v>0</v>
      </c>
      <c r="Q55" s="13">
        <v>0</v>
      </c>
      <c r="R55" s="13">
        <v>0</v>
      </c>
      <c r="S55" s="13">
        <v>0</v>
      </c>
      <c r="T55" s="72">
        <v>0</v>
      </c>
      <c r="U55" s="13"/>
      <c r="V55" s="13"/>
      <c r="W55" s="13"/>
      <c r="X55" s="13"/>
      <c r="Y55" s="73">
        <v>0</v>
      </c>
      <c r="Z55" s="14">
        <v>0</v>
      </c>
      <c r="AA55" s="14">
        <v>0</v>
      </c>
      <c r="AB55" s="14">
        <v>0</v>
      </c>
      <c r="AC55" s="14">
        <v>0</v>
      </c>
      <c r="AD55" s="72">
        <v>0</v>
      </c>
      <c r="AE55" s="13">
        <v>0</v>
      </c>
      <c r="AF55" s="13">
        <v>0</v>
      </c>
      <c r="AG55" s="13">
        <v>0</v>
      </c>
      <c r="AH55" s="13">
        <v>0</v>
      </c>
      <c r="AI55" s="72">
        <v>0</v>
      </c>
      <c r="AJ55" s="13">
        <v>0</v>
      </c>
      <c r="AK55" s="13">
        <v>0</v>
      </c>
      <c r="AL55" s="13">
        <v>0</v>
      </c>
      <c r="AM55" s="13">
        <v>0</v>
      </c>
      <c r="AN55" s="72">
        <v>0</v>
      </c>
      <c r="AO55" s="13">
        <v>0</v>
      </c>
      <c r="AP55" s="13">
        <v>0</v>
      </c>
      <c r="AQ55" s="13">
        <v>0</v>
      </c>
      <c r="AR55" s="13">
        <v>0</v>
      </c>
      <c r="AS55" s="84">
        <v>0</v>
      </c>
      <c r="AT55" s="13">
        <v>0</v>
      </c>
      <c r="AU55" s="13">
        <v>0</v>
      </c>
      <c r="AV55" s="13">
        <v>0</v>
      </c>
      <c r="AW55" s="13">
        <v>0</v>
      </c>
      <c r="AX55" s="72">
        <v>0</v>
      </c>
      <c r="AY55" s="13">
        <v>0</v>
      </c>
      <c r="AZ55" s="13">
        <v>0</v>
      </c>
      <c r="BA55" s="13">
        <v>0</v>
      </c>
      <c r="BB55" s="13">
        <v>0</v>
      </c>
      <c r="BC55" s="137">
        <v>0</v>
      </c>
      <c r="BD55" s="138">
        <v>0</v>
      </c>
      <c r="BE55" s="138">
        <v>0</v>
      </c>
      <c r="BF55" s="138">
        <v>0</v>
      </c>
      <c r="BG55" s="138">
        <v>0</v>
      </c>
      <c r="BH55" s="72">
        <v>0</v>
      </c>
      <c r="BI55" s="13"/>
      <c r="BJ55" s="13"/>
      <c r="BK55" s="13"/>
      <c r="BL55" s="13"/>
      <c r="BM55" s="72">
        <v>0</v>
      </c>
      <c r="BN55" s="13"/>
      <c r="BO55" s="13"/>
      <c r="BP55" s="13"/>
      <c r="BQ55" s="13"/>
      <c r="BR55" s="13"/>
      <c r="BS55" s="13">
        <f t="shared" si="48"/>
        <v>0</v>
      </c>
      <c r="BT55" s="13">
        <f t="shared" si="51"/>
        <v>0</v>
      </c>
      <c r="BU55" s="72" t="e">
        <f t="shared" si="49"/>
        <v>#REF!</v>
      </c>
      <c r="BV55" s="13" t="e">
        <f>#REF!+BS55+AO55</f>
        <v>#REF!</v>
      </c>
      <c r="BW55" s="13" t="e">
        <f>#REF!</f>
        <v>#REF!</v>
      </c>
      <c r="BX55" s="13" t="e">
        <f>#REF!</f>
        <v>#REF!</v>
      </c>
      <c r="BY55" s="13" t="e">
        <f>#REF!</f>
        <v>#REF!</v>
      </c>
      <c r="BZ55" s="13">
        <f>P55-[6]Итого!BA49</f>
        <v>0</v>
      </c>
      <c r="CA55" s="13"/>
      <c r="CB55" s="13" t="e">
        <f t="shared" si="50"/>
        <v>#REF!</v>
      </c>
      <c r="CC55" s="13"/>
      <c r="CD55" s="13"/>
      <c r="CE55" s="13"/>
      <c r="CF55" s="13"/>
      <c r="CG55" s="13"/>
      <c r="CH55" s="13"/>
    </row>
    <row r="56" spans="1:87" s="3" customFormat="1" ht="28.5" customHeight="1">
      <c r="A56" s="57">
        <v>37</v>
      </c>
      <c r="B56" s="133" t="s">
        <v>82</v>
      </c>
      <c r="C56" s="47"/>
      <c r="D56" s="13"/>
      <c r="E56" s="72">
        <v>0</v>
      </c>
      <c r="F56" s="13">
        <v>0</v>
      </c>
      <c r="G56" s="13">
        <v>0</v>
      </c>
      <c r="H56" s="13">
        <v>0</v>
      </c>
      <c r="I56" s="13">
        <v>0</v>
      </c>
      <c r="J56" s="72">
        <v>0</v>
      </c>
      <c r="K56" s="13">
        <v>0</v>
      </c>
      <c r="L56" s="13">
        <v>0</v>
      </c>
      <c r="M56" s="13">
        <v>0</v>
      </c>
      <c r="N56" s="13">
        <v>0</v>
      </c>
      <c r="O56" s="72">
        <v>0</v>
      </c>
      <c r="P56" s="13">
        <v>0</v>
      </c>
      <c r="Q56" s="13">
        <v>0</v>
      </c>
      <c r="R56" s="13">
        <v>0</v>
      </c>
      <c r="S56" s="13">
        <v>0</v>
      </c>
      <c r="T56" s="72">
        <v>0</v>
      </c>
      <c r="U56" s="13"/>
      <c r="V56" s="13"/>
      <c r="W56" s="13"/>
      <c r="X56" s="13"/>
      <c r="Y56" s="73">
        <v>0</v>
      </c>
      <c r="Z56" s="14">
        <v>0</v>
      </c>
      <c r="AA56" s="14">
        <v>0</v>
      </c>
      <c r="AB56" s="14">
        <v>0</v>
      </c>
      <c r="AC56" s="14">
        <v>0</v>
      </c>
      <c r="AD56" s="72">
        <v>0</v>
      </c>
      <c r="AE56" s="13">
        <v>0</v>
      </c>
      <c r="AF56" s="13">
        <v>0</v>
      </c>
      <c r="AG56" s="13">
        <v>0</v>
      </c>
      <c r="AH56" s="13">
        <v>0</v>
      </c>
      <c r="AI56" s="72">
        <v>0</v>
      </c>
      <c r="AJ56" s="13">
        <v>0</v>
      </c>
      <c r="AK56" s="13">
        <v>0</v>
      </c>
      <c r="AL56" s="13">
        <v>0</v>
      </c>
      <c r="AM56" s="13">
        <v>0</v>
      </c>
      <c r="AN56" s="72">
        <v>0</v>
      </c>
      <c r="AO56" s="13">
        <v>0</v>
      </c>
      <c r="AP56" s="13">
        <v>0</v>
      </c>
      <c r="AQ56" s="13">
        <v>0</v>
      </c>
      <c r="AR56" s="13">
        <v>0</v>
      </c>
      <c r="AS56" s="84">
        <v>0</v>
      </c>
      <c r="AT56" s="13">
        <v>0</v>
      </c>
      <c r="AU56" s="13">
        <v>0</v>
      </c>
      <c r="AV56" s="13">
        <v>0</v>
      </c>
      <c r="AW56" s="13">
        <v>0</v>
      </c>
      <c r="AX56" s="72">
        <v>0</v>
      </c>
      <c r="AY56" s="13">
        <v>0</v>
      </c>
      <c r="AZ56" s="13">
        <v>0</v>
      </c>
      <c r="BA56" s="13">
        <v>0</v>
      </c>
      <c r="BB56" s="13">
        <v>0</v>
      </c>
      <c r="BC56" s="137">
        <v>0</v>
      </c>
      <c r="BD56" s="138">
        <v>0</v>
      </c>
      <c r="BE56" s="138">
        <v>0</v>
      </c>
      <c r="BF56" s="138">
        <v>0</v>
      </c>
      <c r="BG56" s="138">
        <v>0</v>
      </c>
      <c r="BH56" s="72">
        <v>0</v>
      </c>
      <c r="BI56" s="13"/>
      <c r="BJ56" s="13"/>
      <c r="BK56" s="13"/>
      <c r="BL56" s="13"/>
      <c r="BM56" s="72">
        <v>0</v>
      </c>
      <c r="BN56" s="13"/>
      <c r="BO56" s="13"/>
      <c r="BP56" s="13"/>
      <c r="BQ56" s="13"/>
      <c r="BR56" s="13"/>
      <c r="BS56" s="13">
        <f t="shared" si="48"/>
        <v>0</v>
      </c>
      <c r="BT56" s="13">
        <f t="shared" si="51"/>
        <v>0</v>
      </c>
      <c r="BU56" s="72" t="e">
        <f t="shared" si="49"/>
        <v>#REF!</v>
      </c>
      <c r="BV56" s="13" t="e">
        <f>#REF!+BS56+AO56</f>
        <v>#REF!</v>
      </c>
      <c r="BW56" s="13" t="e">
        <f>#REF!</f>
        <v>#REF!</v>
      </c>
      <c r="BX56" s="13" t="e">
        <f>#REF!</f>
        <v>#REF!</v>
      </c>
      <c r="BY56" s="13" t="e">
        <f>#REF!</f>
        <v>#REF!</v>
      </c>
      <c r="BZ56" s="13">
        <f>P56-[6]Итого!BA50</f>
        <v>0</v>
      </c>
      <c r="CA56" s="13"/>
      <c r="CB56" s="13" t="e">
        <f t="shared" si="50"/>
        <v>#REF!</v>
      </c>
      <c r="CC56" s="13"/>
      <c r="CD56" s="13"/>
      <c r="CE56" s="13"/>
      <c r="CF56" s="13"/>
      <c r="CG56" s="13"/>
      <c r="CH56" s="13"/>
    </row>
    <row r="57" spans="1:87" s="3" customFormat="1" ht="23.25" customHeight="1">
      <c r="A57" s="57">
        <v>38</v>
      </c>
      <c r="B57" s="133" t="s">
        <v>83</v>
      </c>
      <c r="C57" s="47"/>
      <c r="D57" s="13"/>
      <c r="E57" s="72">
        <v>0</v>
      </c>
      <c r="F57" s="13">
        <v>0</v>
      </c>
      <c r="G57" s="13">
        <v>0</v>
      </c>
      <c r="H57" s="13">
        <v>0</v>
      </c>
      <c r="I57" s="13">
        <v>0</v>
      </c>
      <c r="J57" s="72">
        <v>0</v>
      </c>
      <c r="K57" s="13">
        <v>0</v>
      </c>
      <c r="L57" s="13">
        <v>0</v>
      </c>
      <c r="M57" s="13">
        <v>0</v>
      </c>
      <c r="N57" s="13">
        <v>0</v>
      </c>
      <c r="O57" s="72">
        <v>0</v>
      </c>
      <c r="P57" s="13">
        <v>0</v>
      </c>
      <c r="Q57" s="13">
        <v>0</v>
      </c>
      <c r="R57" s="13">
        <v>0</v>
      </c>
      <c r="S57" s="13">
        <v>0</v>
      </c>
      <c r="T57" s="72">
        <v>0</v>
      </c>
      <c r="U57" s="13"/>
      <c r="V57" s="13"/>
      <c r="W57" s="13"/>
      <c r="X57" s="13"/>
      <c r="Y57" s="73">
        <v>0</v>
      </c>
      <c r="Z57" s="14">
        <v>0</v>
      </c>
      <c r="AA57" s="14">
        <v>0</v>
      </c>
      <c r="AB57" s="14">
        <v>0</v>
      </c>
      <c r="AC57" s="14">
        <v>0</v>
      </c>
      <c r="AD57" s="72">
        <v>0</v>
      </c>
      <c r="AE57" s="13">
        <v>0</v>
      </c>
      <c r="AF57" s="13">
        <v>0</v>
      </c>
      <c r="AG57" s="13">
        <v>0</v>
      </c>
      <c r="AH57" s="13">
        <v>0</v>
      </c>
      <c r="AI57" s="72">
        <v>0</v>
      </c>
      <c r="AJ57" s="13">
        <v>0</v>
      </c>
      <c r="AK57" s="13">
        <v>0</v>
      </c>
      <c r="AL57" s="13">
        <v>0</v>
      </c>
      <c r="AM57" s="13">
        <v>0</v>
      </c>
      <c r="AN57" s="72">
        <v>0</v>
      </c>
      <c r="AO57" s="13">
        <v>0</v>
      </c>
      <c r="AP57" s="13">
        <v>0</v>
      </c>
      <c r="AQ57" s="13">
        <v>0</v>
      </c>
      <c r="AR57" s="13">
        <v>0</v>
      </c>
      <c r="AS57" s="84">
        <v>0</v>
      </c>
      <c r="AT57" s="13">
        <v>0</v>
      </c>
      <c r="AU57" s="13">
        <v>0</v>
      </c>
      <c r="AV57" s="13">
        <v>0</v>
      </c>
      <c r="AW57" s="13">
        <v>0</v>
      </c>
      <c r="AX57" s="72">
        <v>0</v>
      </c>
      <c r="AY57" s="13">
        <v>0</v>
      </c>
      <c r="AZ57" s="13">
        <v>0</v>
      </c>
      <c r="BA57" s="13">
        <v>0</v>
      </c>
      <c r="BB57" s="13">
        <v>0</v>
      </c>
      <c r="BC57" s="137">
        <v>0</v>
      </c>
      <c r="BD57" s="138">
        <v>0</v>
      </c>
      <c r="BE57" s="138">
        <v>0</v>
      </c>
      <c r="BF57" s="138">
        <v>0</v>
      </c>
      <c r="BG57" s="138">
        <v>0</v>
      </c>
      <c r="BH57" s="72">
        <v>0</v>
      </c>
      <c r="BI57" s="13"/>
      <c r="BJ57" s="13"/>
      <c r="BK57" s="13"/>
      <c r="BL57" s="13"/>
      <c r="BM57" s="72">
        <v>0</v>
      </c>
      <c r="BN57" s="13"/>
      <c r="BO57" s="13"/>
      <c r="BP57" s="13"/>
      <c r="BQ57" s="13"/>
      <c r="BR57" s="13"/>
      <c r="BS57" s="13">
        <f t="shared" si="48"/>
        <v>0</v>
      </c>
      <c r="BT57" s="13">
        <f t="shared" si="51"/>
        <v>0</v>
      </c>
      <c r="BU57" s="72" t="e">
        <f t="shared" si="49"/>
        <v>#REF!</v>
      </c>
      <c r="BV57" s="13" t="e">
        <f>#REF!+BS57+AO57</f>
        <v>#REF!</v>
      </c>
      <c r="BW57" s="13" t="e">
        <f>#REF!</f>
        <v>#REF!</v>
      </c>
      <c r="BX57" s="13" t="e">
        <f>#REF!</f>
        <v>#REF!</v>
      </c>
      <c r="BY57" s="13" t="e">
        <f>#REF!</f>
        <v>#REF!</v>
      </c>
      <c r="BZ57" s="13">
        <f>P57-[6]Итого!BA51</f>
        <v>0</v>
      </c>
      <c r="CA57" s="13"/>
      <c r="CB57" s="13" t="e">
        <f t="shared" si="50"/>
        <v>#REF!</v>
      </c>
      <c r="CC57" s="13"/>
      <c r="CD57" s="13"/>
      <c r="CE57" s="13"/>
      <c r="CF57" s="13"/>
      <c r="CG57" s="13"/>
      <c r="CH57" s="13"/>
    </row>
    <row r="58" spans="1:87" s="3" customFormat="1" ht="23.25" customHeight="1">
      <c r="A58" s="57">
        <v>39</v>
      </c>
      <c r="B58" s="133" t="s">
        <v>163</v>
      </c>
      <c r="C58" s="47"/>
      <c r="D58" s="13"/>
      <c r="E58" s="72">
        <v>0</v>
      </c>
      <c r="F58" s="13">
        <v>0</v>
      </c>
      <c r="G58" s="13">
        <v>0</v>
      </c>
      <c r="H58" s="13">
        <v>0</v>
      </c>
      <c r="I58" s="13">
        <v>0</v>
      </c>
      <c r="J58" s="72">
        <v>0</v>
      </c>
      <c r="K58" s="13">
        <v>0</v>
      </c>
      <c r="L58" s="13">
        <v>0</v>
      </c>
      <c r="M58" s="13">
        <v>0</v>
      </c>
      <c r="N58" s="13">
        <v>0</v>
      </c>
      <c r="O58" s="72">
        <v>0</v>
      </c>
      <c r="P58" s="13">
        <v>0</v>
      </c>
      <c r="Q58" s="13">
        <v>0</v>
      </c>
      <c r="R58" s="13">
        <v>0</v>
      </c>
      <c r="S58" s="13">
        <v>0</v>
      </c>
      <c r="T58" s="72">
        <v>0</v>
      </c>
      <c r="U58" s="13"/>
      <c r="V58" s="13"/>
      <c r="W58" s="13"/>
      <c r="X58" s="13"/>
      <c r="Y58" s="73">
        <v>0</v>
      </c>
      <c r="Z58" s="14"/>
      <c r="AA58" s="14"/>
      <c r="AB58" s="14"/>
      <c r="AC58" s="14"/>
      <c r="AD58" s="72">
        <v>0</v>
      </c>
      <c r="AE58" s="13"/>
      <c r="AF58" s="13"/>
      <c r="AG58" s="13"/>
      <c r="AH58" s="13"/>
      <c r="AI58" s="72">
        <v>0</v>
      </c>
      <c r="AJ58" s="13">
        <v>0</v>
      </c>
      <c r="AK58" s="13">
        <v>0</v>
      </c>
      <c r="AL58" s="13">
        <v>0</v>
      </c>
      <c r="AM58" s="13">
        <v>0</v>
      </c>
      <c r="AN58" s="72">
        <v>0</v>
      </c>
      <c r="AO58" s="13">
        <v>0</v>
      </c>
      <c r="AP58" s="13">
        <v>0</v>
      </c>
      <c r="AQ58" s="13">
        <v>0</v>
      </c>
      <c r="AR58" s="13">
        <v>0</v>
      </c>
      <c r="AS58" s="84">
        <v>0</v>
      </c>
      <c r="AT58" s="13">
        <v>0</v>
      </c>
      <c r="AU58" s="13">
        <v>0</v>
      </c>
      <c r="AV58" s="13">
        <v>0</v>
      </c>
      <c r="AW58" s="13">
        <v>0</v>
      </c>
      <c r="AX58" s="72">
        <v>0</v>
      </c>
      <c r="AY58" s="13">
        <v>0</v>
      </c>
      <c r="AZ58" s="13">
        <v>0</v>
      </c>
      <c r="BA58" s="13">
        <v>0</v>
      </c>
      <c r="BB58" s="13">
        <v>0</v>
      </c>
      <c r="BC58" s="137">
        <v>0</v>
      </c>
      <c r="BD58" s="138">
        <v>0</v>
      </c>
      <c r="BE58" s="138">
        <v>0</v>
      </c>
      <c r="BF58" s="138">
        <v>0</v>
      </c>
      <c r="BG58" s="138">
        <v>0</v>
      </c>
      <c r="BH58" s="72">
        <v>0</v>
      </c>
      <c r="BI58" s="13"/>
      <c r="BJ58" s="13"/>
      <c r="BK58" s="13"/>
      <c r="BL58" s="13"/>
      <c r="BM58" s="72">
        <v>0</v>
      </c>
      <c r="BN58" s="13"/>
      <c r="BO58" s="13"/>
      <c r="BP58" s="13"/>
      <c r="BQ58" s="13"/>
      <c r="BR58" s="13"/>
      <c r="BS58" s="13">
        <f t="shared" si="48"/>
        <v>0</v>
      </c>
      <c r="BT58" s="13">
        <f t="shared" si="51"/>
        <v>0</v>
      </c>
      <c r="BU58" s="72" t="e">
        <f t="shared" si="49"/>
        <v>#REF!</v>
      </c>
      <c r="BV58" s="13" t="e">
        <f>#REF!+BS58+AO58</f>
        <v>#REF!</v>
      </c>
      <c r="BW58" s="13" t="e">
        <f>#REF!</f>
        <v>#REF!</v>
      </c>
      <c r="BX58" s="13" t="e">
        <f>#REF!</f>
        <v>#REF!</v>
      </c>
      <c r="BY58" s="13" t="e">
        <f>#REF!</f>
        <v>#REF!</v>
      </c>
      <c r="BZ58" s="13">
        <f>P58-[6]Итого!BA52</f>
        <v>0</v>
      </c>
      <c r="CA58" s="13"/>
      <c r="CB58" s="13" t="e">
        <f t="shared" si="50"/>
        <v>#REF!</v>
      </c>
      <c r="CC58" s="13"/>
      <c r="CD58" s="13"/>
      <c r="CE58" s="13"/>
      <c r="CF58" s="13"/>
      <c r="CG58" s="13"/>
      <c r="CH58" s="13"/>
    </row>
    <row r="59" spans="1:87" s="3" customFormat="1" ht="42">
      <c r="A59" s="59"/>
      <c r="B59" s="165" t="s">
        <v>84</v>
      </c>
      <c r="C59" s="51"/>
      <c r="D59" s="23"/>
      <c r="E59" s="23">
        <v>8676</v>
      </c>
      <c r="F59" s="23">
        <v>7863</v>
      </c>
      <c r="G59" s="23">
        <v>813</v>
      </c>
      <c r="H59" s="23">
        <v>0</v>
      </c>
      <c r="I59" s="23">
        <v>0</v>
      </c>
      <c r="J59" s="23">
        <v>3617</v>
      </c>
      <c r="K59" s="23">
        <v>3277</v>
      </c>
      <c r="L59" s="23">
        <v>340</v>
      </c>
      <c r="M59" s="23">
        <v>0</v>
      </c>
      <c r="N59" s="23">
        <v>0</v>
      </c>
      <c r="O59" s="23">
        <v>4043</v>
      </c>
      <c r="P59" s="23">
        <v>3747</v>
      </c>
      <c r="Q59" s="23">
        <v>296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4">
        <v>111.78</v>
      </c>
      <c r="Z59" s="24">
        <v>114.34</v>
      </c>
      <c r="AA59" s="24">
        <v>87.06</v>
      </c>
      <c r="AB59" s="24">
        <v>0</v>
      </c>
      <c r="AC59" s="24">
        <v>0</v>
      </c>
      <c r="AD59" s="23">
        <v>426</v>
      </c>
      <c r="AE59" s="23">
        <v>470</v>
      </c>
      <c r="AF59" s="23">
        <v>-44</v>
      </c>
      <c r="AG59" s="23">
        <v>0</v>
      </c>
      <c r="AH59" s="23">
        <v>0</v>
      </c>
      <c r="AI59" s="23">
        <v>1199</v>
      </c>
      <c r="AJ59" s="23">
        <v>1105</v>
      </c>
      <c r="AK59" s="23">
        <v>94</v>
      </c>
      <c r="AL59" s="23">
        <v>0</v>
      </c>
      <c r="AM59" s="23">
        <v>0</v>
      </c>
      <c r="AN59" s="23">
        <v>-773</v>
      </c>
      <c r="AO59" s="23">
        <v>-635</v>
      </c>
      <c r="AP59" s="23">
        <v>-138</v>
      </c>
      <c r="AQ59" s="23">
        <v>0</v>
      </c>
      <c r="AR59" s="23">
        <v>0</v>
      </c>
      <c r="AS59" s="23">
        <v>810</v>
      </c>
      <c r="AT59" s="23">
        <v>751</v>
      </c>
      <c r="AU59" s="23">
        <v>59</v>
      </c>
      <c r="AV59" s="23">
        <v>0</v>
      </c>
      <c r="AW59" s="23">
        <v>0</v>
      </c>
      <c r="AX59" s="23">
        <v>4633</v>
      </c>
      <c r="AY59" s="23">
        <v>4116</v>
      </c>
      <c r="AZ59" s="23">
        <v>517</v>
      </c>
      <c r="BA59" s="23">
        <v>0</v>
      </c>
      <c r="BB59" s="23">
        <v>0</v>
      </c>
      <c r="BC59" s="139">
        <v>5.7</v>
      </c>
      <c r="BD59" s="139">
        <v>5.5</v>
      </c>
      <c r="BE59" s="139">
        <v>8.8000000000000007</v>
      </c>
      <c r="BF59" s="139">
        <v>0</v>
      </c>
      <c r="BG59" s="139">
        <v>0</v>
      </c>
      <c r="BH59" s="23">
        <v>928</v>
      </c>
      <c r="BI59" s="23">
        <v>960</v>
      </c>
      <c r="BJ59" s="23">
        <v>-32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3">
        <v>0</v>
      </c>
      <c r="BR59" s="23"/>
      <c r="BS59" s="23">
        <f t="shared" ref="BS59" si="52">SUM(BS34:BS58)</f>
        <v>703</v>
      </c>
      <c r="BT59" s="23">
        <f t="shared" si="51"/>
        <v>-635</v>
      </c>
      <c r="BU59" s="23" t="e">
        <f>SUM(BU34:BU58)</f>
        <v>#REF!</v>
      </c>
      <c r="BV59" s="23" t="e">
        <f t="shared" ref="BV59:BY59" si="53">SUM(BV34:BV58)</f>
        <v>#REF!</v>
      </c>
      <c r="BW59" s="23" t="e">
        <f t="shared" si="53"/>
        <v>#REF!</v>
      </c>
      <c r="BX59" s="23" t="e">
        <f t="shared" si="53"/>
        <v>#REF!</v>
      </c>
      <c r="BY59" s="23" t="e">
        <f t="shared" si="53"/>
        <v>#REF!</v>
      </c>
      <c r="BZ59" s="23">
        <f t="shared" ref="BZ59:CB59" si="54">SUM(BZ34:BZ58)</f>
        <v>-4140</v>
      </c>
      <c r="CA59" s="23">
        <f t="shared" ref="CA59" si="55">SUM(CA34:CA58)</f>
        <v>-4598</v>
      </c>
      <c r="CB59" s="23" t="e">
        <f t="shared" si="54"/>
        <v>#REF!</v>
      </c>
      <c r="CC59" s="23">
        <f t="shared" ref="CC59:CI59" si="56">SUM(CC34:CC58)</f>
        <v>0</v>
      </c>
      <c r="CD59" s="23">
        <f t="shared" si="56"/>
        <v>0</v>
      </c>
      <c r="CE59" s="23">
        <f t="shared" si="56"/>
        <v>0</v>
      </c>
      <c r="CF59" s="23">
        <f t="shared" si="56"/>
        <v>0</v>
      </c>
      <c r="CG59" s="23">
        <f t="shared" si="56"/>
        <v>0</v>
      </c>
      <c r="CH59" s="23">
        <f t="shared" si="56"/>
        <v>0</v>
      </c>
      <c r="CI59" s="23" t="e">
        <f t="shared" si="56"/>
        <v>#REF!</v>
      </c>
    </row>
    <row r="60" spans="1:87" s="3" customFormat="1">
      <c r="A60" s="59"/>
      <c r="B60" s="165" t="s">
        <v>85</v>
      </c>
      <c r="C60" s="52"/>
      <c r="D60" s="23"/>
      <c r="E60" s="23">
        <v>45512</v>
      </c>
      <c r="F60" s="23">
        <v>36272</v>
      </c>
      <c r="G60" s="23">
        <v>8313</v>
      </c>
      <c r="H60" s="23">
        <v>472</v>
      </c>
      <c r="I60" s="23">
        <v>455</v>
      </c>
      <c r="J60" s="23">
        <v>18968</v>
      </c>
      <c r="K60" s="23">
        <v>15114</v>
      </c>
      <c r="L60" s="23">
        <v>3467</v>
      </c>
      <c r="M60" s="23">
        <v>197</v>
      </c>
      <c r="N60" s="23">
        <v>190</v>
      </c>
      <c r="O60" s="23">
        <v>20259</v>
      </c>
      <c r="P60" s="23">
        <v>16954</v>
      </c>
      <c r="Q60" s="23">
        <v>2408</v>
      </c>
      <c r="R60" s="23">
        <v>391</v>
      </c>
      <c r="S60" s="23">
        <v>506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4">
        <v>106.81</v>
      </c>
      <c r="Z60" s="24">
        <v>112.17</v>
      </c>
      <c r="AA60" s="24">
        <v>69.45</v>
      </c>
      <c r="AB60" s="24">
        <v>198.48</v>
      </c>
      <c r="AC60" s="24">
        <v>266.32</v>
      </c>
      <c r="AD60" s="23">
        <v>1291</v>
      </c>
      <c r="AE60" s="23">
        <v>1840</v>
      </c>
      <c r="AF60" s="23">
        <v>-1059</v>
      </c>
      <c r="AG60" s="23">
        <v>194</v>
      </c>
      <c r="AH60" s="23">
        <v>316</v>
      </c>
      <c r="AI60" s="23">
        <v>5235</v>
      </c>
      <c r="AJ60" s="23">
        <v>4324</v>
      </c>
      <c r="AK60" s="23">
        <v>375</v>
      </c>
      <c r="AL60" s="23">
        <v>212</v>
      </c>
      <c r="AM60" s="23">
        <v>324</v>
      </c>
      <c r="AN60" s="23">
        <v>-3944</v>
      </c>
      <c r="AO60" s="23">
        <v>-2484</v>
      </c>
      <c r="AP60" s="23">
        <v>-1434</v>
      </c>
      <c r="AQ60" s="23">
        <v>-18</v>
      </c>
      <c r="AR60" s="23">
        <v>-8</v>
      </c>
      <c r="AS60" s="23">
        <v>4052</v>
      </c>
      <c r="AT60" s="23">
        <v>3391</v>
      </c>
      <c r="AU60" s="23">
        <v>482</v>
      </c>
      <c r="AV60" s="23">
        <v>78</v>
      </c>
      <c r="AW60" s="23">
        <v>101</v>
      </c>
      <c r="AX60" s="23">
        <v>25253</v>
      </c>
      <c r="AY60" s="23">
        <v>19318</v>
      </c>
      <c r="AZ60" s="23">
        <v>5905</v>
      </c>
      <c r="BA60" s="23">
        <v>81</v>
      </c>
      <c r="BB60" s="23">
        <v>-51</v>
      </c>
      <c r="BC60" s="139">
        <v>6.2</v>
      </c>
      <c r="BD60" s="139">
        <v>5.7</v>
      </c>
      <c r="BE60" s="139">
        <v>12.3</v>
      </c>
      <c r="BF60" s="139">
        <v>1</v>
      </c>
      <c r="BG60" s="139">
        <v>-0.5</v>
      </c>
      <c r="BH60" s="23">
        <v>1961</v>
      </c>
      <c r="BI60" s="23">
        <v>960</v>
      </c>
      <c r="BJ60" s="23">
        <v>1001</v>
      </c>
      <c r="BK60" s="23">
        <v>0</v>
      </c>
      <c r="BL60" s="23">
        <v>0</v>
      </c>
      <c r="BM60" s="80">
        <v>0</v>
      </c>
      <c r="BN60" s="80">
        <v>0</v>
      </c>
      <c r="BO60" s="80">
        <v>0</v>
      </c>
      <c r="BP60" s="80">
        <v>0</v>
      </c>
      <c r="BQ60" s="80">
        <v>0</v>
      </c>
      <c r="BR60" s="23"/>
      <c r="BS60" s="80">
        <f t="shared" ref="BS60:BY60" si="57">BS22+BS29+BS33+BS59</f>
        <v>2750</v>
      </c>
      <c r="BT60" s="80">
        <f t="shared" si="51"/>
        <v>-2484</v>
      </c>
      <c r="BU60" s="80" t="e">
        <f t="shared" si="57"/>
        <v>#REF!</v>
      </c>
      <c r="BV60" s="80" t="e">
        <f t="shared" si="57"/>
        <v>#REF!</v>
      </c>
      <c r="BW60" s="80" t="e">
        <f t="shared" si="57"/>
        <v>#REF!</v>
      </c>
      <c r="BX60" s="80" t="e">
        <f t="shared" si="57"/>
        <v>#REF!</v>
      </c>
      <c r="BY60" s="80" t="e">
        <f t="shared" si="57"/>
        <v>#REF!</v>
      </c>
      <c r="BZ60" s="23" t="e">
        <f t="shared" ref="BZ60:CB60" si="58">BZ22+BZ29+BZ33+BZ59</f>
        <v>#REF!</v>
      </c>
      <c r="CA60" s="23" t="e">
        <f t="shared" ref="CA60" si="59">CA22+CA29+CA33+CA59</f>
        <v>#REF!</v>
      </c>
      <c r="CB60" s="80" t="e">
        <f t="shared" si="58"/>
        <v>#REF!</v>
      </c>
      <c r="CC60" s="80">
        <f t="shared" ref="CC60:CI60" si="60">CC22+CC29+CC33+CC59</f>
        <v>0</v>
      </c>
      <c r="CD60" s="80">
        <f t="shared" si="60"/>
        <v>0</v>
      </c>
      <c r="CE60" s="80">
        <f t="shared" si="60"/>
        <v>0</v>
      </c>
      <c r="CF60" s="80">
        <f t="shared" si="60"/>
        <v>0</v>
      </c>
      <c r="CG60" s="80">
        <f t="shared" si="60"/>
        <v>0</v>
      </c>
      <c r="CH60" s="80">
        <f t="shared" si="60"/>
        <v>0</v>
      </c>
      <c r="CI60" s="80" t="e">
        <f t="shared" si="60"/>
        <v>#REF!</v>
      </c>
    </row>
    <row r="61" spans="1:87" s="3" customFormat="1">
      <c r="A61" s="57">
        <v>40</v>
      </c>
      <c r="B61" s="132" t="s">
        <v>86</v>
      </c>
      <c r="C61" s="53">
        <v>180</v>
      </c>
      <c r="D61" s="13"/>
      <c r="E61" s="72">
        <v>0</v>
      </c>
      <c r="F61" s="13">
        <v>0</v>
      </c>
      <c r="G61" s="13">
        <v>0</v>
      </c>
      <c r="H61" s="13">
        <v>0</v>
      </c>
      <c r="I61" s="13">
        <v>0</v>
      </c>
      <c r="J61" s="72">
        <v>0</v>
      </c>
      <c r="K61" s="13">
        <v>0</v>
      </c>
      <c r="L61" s="13">
        <v>0</v>
      </c>
      <c r="M61" s="13">
        <v>0</v>
      </c>
      <c r="N61" s="13">
        <v>0</v>
      </c>
      <c r="O61" s="72">
        <v>0</v>
      </c>
      <c r="P61" s="13">
        <v>0</v>
      </c>
      <c r="Q61" s="13">
        <v>0</v>
      </c>
      <c r="R61" s="13">
        <v>0</v>
      </c>
      <c r="S61" s="13">
        <v>0</v>
      </c>
      <c r="T61" s="72">
        <v>0</v>
      </c>
      <c r="U61" s="13"/>
      <c r="V61" s="13"/>
      <c r="W61" s="13"/>
      <c r="X61" s="13"/>
      <c r="Y61" s="73">
        <v>0</v>
      </c>
      <c r="Z61" s="14">
        <v>0</v>
      </c>
      <c r="AA61" s="14">
        <v>0</v>
      </c>
      <c r="AB61" s="14">
        <v>0</v>
      </c>
      <c r="AC61" s="14">
        <v>0</v>
      </c>
      <c r="AD61" s="72">
        <v>0</v>
      </c>
      <c r="AE61" s="13">
        <v>0</v>
      </c>
      <c r="AF61" s="13">
        <v>0</v>
      </c>
      <c r="AG61" s="13">
        <v>0</v>
      </c>
      <c r="AH61" s="13">
        <v>0</v>
      </c>
      <c r="AI61" s="72">
        <v>0</v>
      </c>
      <c r="AJ61" s="13">
        <v>0</v>
      </c>
      <c r="AK61" s="13">
        <v>0</v>
      </c>
      <c r="AL61" s="13">
        <v>0</v>
      </c>
      <c r="AM61" s="13">
        <v>0</v>
      </c>
      <c r="AN61" s="72">
        <v>0</v>
      </c>
      <c r="AO61" s="13">
        <v>0</v>
      </c>
      <c r="AP61" s="13">
        <v>0</v>
      </c>
      <c r="AQ61" s="13">
        <v>0</v>
      </c>
      <c r="AR61" s="13">
        <v>0</v>
      </c>
      <c r="AS61" s="84">
        <v>0</v>
      </c>
      <c r="AT61" s="13">
        <v>0</v>
      </c>
      <c r="AU61" s="13">
        <v>0</v>
      </c>
      <c r="AV61" s="13">
        <v>0</v>
      </c>
      <c r="AW61" s="13">
        <v>0</v>
      </c>
      <c r="AX61" s="72">
        <v>0</v>
      </c>
      <c r="AY61" s="13">
        <v>0</v>
      </c>
      <c r="AZ61" s="13">
        <v>0</v>
      </c>
      <c r="BA61" s="13">
        <v>0</v>
      </c>
      <c r="BB61" s="13">
        <v>0</v>
      </c>
      <c r="BC61" s="137">
        <v>0</v>
      </c>
      <c r="BD61" s="138">
        <v>0</v>
      </c>
      <c r="BE61" s="138">
        <v>0</v>
      </c>
      <c r="BF61" s="138">
        <v>0</v>
      </c>
      <c r="BG61" s="138">
        <v>0</v>
      </c>
      <c r="BH61" s="72">
        <v>0</v>
      </c>
      <c r="BI61" s="13"/>
      <c r="BJ61" s="13"/>
      <c r="BK61" s="13"/>
      <c r="BL61" s="13"/>
      <c r="BM61" s="72">
        <v>0</v>
      </c>
      <c r="BN61" s="13"/>
      <c r="BO61" s="13"/>
      <c r="BP61" s="13"/>
      <c r="BQ61" s="13"/>
      <c r="BR61" s="13"/>
      <c r="BS61" s="13">
        <f>ROUND($BS$107*AJ61,0)</f>
        <v>0</v>
      </c>
      <c r="BT61" s="13">
        <f t="shared" si="51"/>
        <v>0</v>
      </c>
      <c r="BU61" s="72" t="e">
        <f t="shared" ref="BU61" si="61">SUM(BV61:BY61)</f>
        <v>#REF!</v>
      </c>
      <c r="BV61" s="13" t="e">
        <f>#REF!+BS61+AO61</f>
        <v>#REF!</v>
      </c>
      <c r="BW61" s="13" t="e">
        <f>#REF!</f>
        <v>#REF!</v>
      </c>
      <c r="BX61" s="13" t="e">
        <f>#REF!</f>
        <v>#REF!</v>
      </c>
      <c r="BY61" s="13" t="e">
        <f>#REF!</f>
        <v>#REF!</v>
      </c>
      <c r="BZ61" s="13">
        <f>P61-[6]Итого!BA55</f>
        <v>0</v>
      </c>
      <c r="CA61" s="13"/>
      <c r="CB61" s="13" t="e">
        <f>ROUND(CA61*$CB$107,0)</f>
        <v>#REF!</v>
      </c>
      <c r="CC61" s="13"/>
      <c r="CD61" s="13"/>
      <c r="CE61" s="13"/>
      <c r="CF61" s="13"/>
      <c r="CG61" s="13"/>
      <c r="CH61" s="13"/>
    </row>
    <row r="62" spans="1:87" s="3" customFormat="1">
      <c r="A62" s="59"/>
      <c r="B62" s="165" t="s">
        <v>87</v>
      </c>
      <c r="C62" s="50"/>
      <c r="D62" s="23"/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139">
        <v>0</v>
      </c>
      <c r="BD62" s="139">
        <v>0</v>
      </c>
      <c r="BE62" s="139">
        <v>0</v>
      </c>
      <c r="BF62" s="139">
        <v>0</v>
      </c>
      <c r="BG62" s="139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/>
      <c r="BS62" s="23">
        <f t="shared" ref="BS62:BY62" si="62">BS61</f>
        <v>0</v>
      </c>
      <c r="BT62" s="23">
        <f t="shared" si="51"/>
        <v>0</v>
      </c>
      <c r="BU62" s="23" t="e">
        <f t="shared" si="62"/>
        <v>#REF!</v>
      </c>
      <c r="BV62" s="23" t="e">
        <f t="shared" si="62"/>
        <v>#REF!</v>
      </c>
      <c r="BW62" s="23" t="e">
        <f t="shared" si="62"/>
        <v>#REF!</v>
      </c>
      <c r="BX62" s="23" t="e">
        <f t="shared" si="62"/>
        <v>#REF!</v>
      </c>
      <c r="BY62" s="23" t="e">
        <f t="shared" si="62"/>
        <v>#REF!</v>
      </c>
      <c r="BZ62" s="23">
        <f t="shared" ref="BZ62:CH62" si="63">BZ61</f>
        <v>0</v>
      </c>
      <c r="CA62" s="23"/>
      <c r="CB62" s="23" t="e">
        <f t="shared" si="63"/>
        <v>#REF!</v>
      </c>
      <c r="CC62" s="23">
        <f t="shared" si="63"/>
        <v>0</v>
      </c>
      <c r="CD62" s="23">
        <f t="shared" si="63"/>
        <v>0</v>
      </c>
      <c r="CE62" s="23">
        <f t="shared" si="63"/>
        <v>0</v>
      </c>
      <c r="CF62" s="23">
        <f t="shared" si="63"/>
        <v>0</v>
      </c>
      <c r="CG62" s="23">
        <f t="shared" si="63"/>
        <v>0</v>
      </c>
      <c r="CH62" s="23">
        <f t="shared" si="63"/>
        <v>0</v>
      </c>
    </row>
    <row r="63" spans="1:87" s="3" customFormat="1">
      <c r="A63" s="57">
        <v>41</v>
      </c>
      <c r="B63" s="132" t="s">
        <v>88</v>
      </c>
      <c r="C63" s="29">
        <v>48</v>
      </c>
      <c r="D63" s="13"/>
      <c r="E63" s="72">
        <v>534</v>
      </c>
      <c r="F63" s="13">
        <v>509</v>
      </c>
      <c r="G63" s="13">
        <v>25</v>
      </c>
      <c r="H63" s="13">
        <v>0</v>
      </c>
      <c r="I63" s="13">
        <v>0</v>
      </c>
      <c r="J63" s="72">
        <v>222</v>
      </c>
      <c r="K63" s="13">
        <v>212</v>
      </c>
      <c r="L63" s="13">
        <v>10</v>
      </c>
      <c r="M63" s="13">
        <v>0</v>
      </c>
      <c r="N63" s="13">
        <v>0</v>
      </c>
      <c r="O63" s="72">
        <v>215</v>
      </c>
      <c r="P63" s="13">
        <v>215</v>
      </c>
      <c r="Q63" s="13">
        <v>0</v>
      </c>
      <c r="R63" s="13">
        <v>0</v>
      </c>
      <c r="S63" s="13">
        <v>0</v>
      </c>
      <c r="T63" s="72">
        <v>0</v>
      </c>
      <c r="U63" s="13"/>
      <c r="V63" s="13"/>
      <c r="W63" s="13"/>
      <c r="X63" s="13"/>
      <c r="Y63" s="73">
        <v>96.85</v>
      </c>
      <c r="Z63" s="14">
        <v>101.42</v>
      </c>
      <c r="AA63" s="14">
        <v>0</v>
      </c>
      <c r="AB63" s="14">
        <v>0</v>
      </c>
      <c r="AC63" s="14">
        <v>0</v>
      </c>
      <c r="AD63" s="72">
        <v>-7</v>
      </c>
      <c r="AE63" s="13">
        <v>3</v>
      </c>
      <c r="AF63" s="13">
        <v>-10</v>
      </c>
      <c r="AG63" s="13">
        <v>0</v>
      </c>
      <c r="AH63" s="13">
        <v>0</v>
      </c>
      <c r="AI63" s="72">
        <v>3</v>
      </c>
      <c r="AJ63" s="128">
        <v>3</v>
      </c>
      <c r="AK63" s="13">
        <v>0</v>
      </c>
      <c r="AL63" s="13">
        <v>0</v>
      </c>
      <c r="AM63" s="13">
        <v>0</v>
      </c>
      <c r="AN63" s="72">
        <v>-10</v>
      </c>
      <c r="AO63" s="13">
        <v>0</v>
      </c>
      <c r="AP63" s="13">
        <v>-10</v>
      </c>
      <c r="AQ63" s="13">
        <v>0</v>
      </c>
      <c r="AR63" s="13">
        <v>0</v>
      </c>
      <c r="AS63" s="84">
        <v>43</v>
      </c>
      <c r="AT63" s="13">
        <v>43</v>
      </c>
      <c r="AU63" s="13">
        <v>0</v>
      </c>
      <c r="AV63" s="13">
        <v>0</v>
      </c>
      <c r="AW63" s="13">
        <v>0</v>
      </c>
      <c r="AX63" s="72">
        <v>319</v>
      </c>
      <c r="AY63" s="13">
        <v>294</v>
      </c>
      <c r="AZ63" s="13">
        <v>25</v>
      </c>
      <c r="BA63" s="13">
        <v>0</v>
      </c>
      <c r="BB63" s="13">
        <v>0</v>
      </c>
      <c r="BC63" s="137">
        <v>7.4</v>
      </c>
      <c r="BD63" s="138">
        <v>6.8</v>
      </c>
      <c r="BE63" s="138">
        <v>0</v>
      </c>
      <c r="BF63" s="138">
        <v>0</v>
      </c>
      <c r="BG63" s="138">
        <v>0</v>
      </c>
      <c r="BH63" s="72">
        <v>0</v>
      </c>
      <c r="BI63" s="13"/>
      <c r="BJ63" s="13"/>
      <c r="BK63" s="13"/>
      <c r="BL63" s="13"/>
      <c r="BM63" s="72">
        <v>0</v>
      </c>
      <c r="BN63" s="13"/>
      <c r="BO63" s="13"/>
      <c r="BP63" s="13"/>
      <c r="BQ63" s="13"/>
      <c r="BR63" s="13"/>
      <c r="BS63" s="13">
        <f>ROUND($BS$107*AJ63,0)</f>
        <v>2</v>
      </c>
      <c r="BT63" s="13">
        <f t="shared" si="51"/>
        <v>0</v>
      </c>
      <c r="BU63" s="72" t="e">
        <f t="shared" ref="BU63:BU67" si="64">SUM(BV63:BY63)</f>
        <v>#REF!</v>
      </c>
      <c r="BV63" s="13" t="e">
        <f>#REF!+BS63+AO63</f>
        <v>#REF!</v>
      </c>
      <c r="BW63" s="13" t="e">
        <f>#REF!</f>
        <v>#REF!</v>
      </c>
      <c r="BX63" s="13" t="e">
        <f>#REF!</f>
        <v>#REF!</v>
      </c>
      <c r="BY63" s="13" t="e">
        <f>#REF!</f>
        <v>#REF!</v>
      </c>
      <c r="BZ63" s="128">
        <f>P63-[6]Итого!BA59</f>
        <v>-511</v>
      </c>
      <c r="CA63" s="128">
        <f>BZ63</f>
        <v>-511</v>
      </c>
      <c r="CB63" s="13" t="e">
        <f>ROUND(CA63*$CB$107,0)</f>
        <v>#REF!</v>
      </c>
      <c r="CC63" s="13"/>
      <c r="CD63" s="13"/>
      <c r="CE63" s="13"/>
      <c r="CF63" s="13"/>
      <c r="CG63" s="13"/>
      <c r="CH63" s="13"/>
      <c r="CI63" s="129" t="e">
        <f>CB63-BV63+BS63</f>
        <v>#REF!</v>
      </c>
    </row>
    <row r="64" spans="1:87" s="3" customFormat="1">
      <c r="A64" s="57">
        <v>42</v>
      </c>
      <c r="B64" s="132" t="s">
        <v>89</v>
      </c>
      <c r="C64" s="53">
        <v>84</v>
      </c>
      <c r="D64" s="13"/>
      <c r="E64" s="72">
        <v>0</v>
      </c>
      <c r="F64" s="13">
        <v>0</v>
      </c>
      <c r="G64" s="13">
        <v>0</v>
      </c>
      <c r="H64" s="13">
        <v>0</v>
      </c>
      <c r="I64" s="13">
        <v>0</v>
      </c>
      <c r="J64" s="72">
        <v>0</v>
      </c>
      <c r="K64" s="13">
        <v>0</v>
      </c>
      <c r="L64" s="13">
        <v>0</v>
      </c>
      <c r="M64" s="13">
        <v>0</v>
      </c>
      <c r="N64" s="13">
        <v>0</v>
      </c>
      <c r="O64" s="72">
        <v>0</v>
      </c>
      <c r="P64" s="13">
        <v>0</v>
      </c>
      <c r="Q64" s="13">
        <v>0</v>
      </c>
      <c r="R64" s="13">
        <v>0</v>
      </c>
      <c r="S64" s="13">
        <v>0</v>
      </c>
      <c r="T64" s="72">
        <v>0</v>
      </c>
      <c r="U64" s="13"/>
      <c r="V64" s="13"/>
      <c r="W64" s="13"/>
      <c r="X64" s="13"/>
      <c r="Y64" s="73">
        <v>0</v>
      </c>
      <c r="Z64" s="14">
        <v>0</v>
      </c>
      <c r="AA64" s="14">
        <v>0</v>
      </c>
      <c r="AB64" s="14">
        <v>0</v>
      </c>
      <c r="AC64" s="14">
        <v>0</v>
      </c>
      <c r="AD64" s="72">
        <v>0</v>
      </c>
      <c r="AE64" s="13">
        <v>0</v>
      </c>
      <c r="AF64" s="13">
        <v>0</v>
      </c>
      <c r="AG64" s="13">
        <v>0</v>
      </c>
      <c r="AH64" s="13">
        <v>0</v>
      </c>
      <c r="AI64" s="72">
        <v>0</v>
      </c>
      <c r="AJ64" s="13">
        <v>0</v>
      </c>
      <c r="AK64" s="13">
        <v>0</v>
      </c>
      <c r="AL64" s="13">
        <v>0</v>
      </c>
      <c r="AM64" s="13">
        <v>0</v>
      </c>
      <c r="AN64" s="72">
        <v>0</v>
      </c>
      <c r="AO64" s="13">
        <v>0</v>
      </c>
      <c r="AP64" s="13">
        <v>0</v>
      </c>
      <c r="AQ64" s="13">
        <v>0</v>
      </c>
      <c r="AR64" s="13">
        <v>0</v>
      </c>
      <c r="AS64" s="84">
        <v>0</v>
      </c>
      <c r="AT64" s="13">
        <v>0</v>
      </c>
      <c r="AU64" s="13">
        <v>0</v>
      </c>
      <c r="AV64" s="13">
        <v>0</v>
      </c>
      <c r="AW64" s="13">
        <v>0</v>
      </c>
      <c r="AX64" s="72">
        <v>0</v>
      </c>
      <c r="AY64" s="13">
        <v>0</v>
      </c>
      <c r="AZ64" s="13">
        <v>0</v>
      </c>
      <c r="BA64" s="13">
        <v>0</v>
      </c>
      <c r="BB64" s="13">
        <v>0</v>
      </c>
      <c r="BC64" s="137">
        <v>0</v>
      </c>
      <c r="BD64" s="138">
        <v>0</v>
      </c>
      <c r="BE64" s="138">
        <v>0</v>
      </c>
      <c r="BF64" s="138">
        <v>0</v>
      </c>
      <c r="BG64" s="138">
        <v>0</v>
      </c>
      <c r="BH64" s="72">
        <v>0</v>
      </c>
      <c r="BI64" s="13"/>
      <c r="BJ64" s="13"/>
      <c r="BK64" s="13"/>
      <c r="BL64" s="13"/>
      <c r="BM64" s="72">
        <v>0</v>
      </c>
      <c r="BN64" s="13"/>
      <c r="BO64" s="13"/>
      <c r="BP64" s="13"/>
      <c r="BQ64" s="13"/>
      <c r="BR64" s="13"/>
      <c r="BS64" s="13">
        <f>ROUND($BS$107*AJ64,0)</f>
        <v>0</v>
      </c>
      <c r="BT64" s="13">
        <f t="shared" si="51"/>
        <v>0</v>
      </c>
      <c r="BU64" s="72" t="e">
        <f t="shared" si="64"/>
        <v>#REF!</v>
      </c>
      <c r="BV64" s="13" t="e">
        <f>#REF!+BS64+AO64</f>
        <v>#REF!</v>
      </c>
      <c r="BW64" s="13" t="e">
        <f>#REF!</f>
        <v>#REF!</v>
      </c>
      <c r="BX64" s="13" t="e">
        <f>#REF!</f>
        <v>#REF!</v>
      </c>
      <c r="BY64" s="13" t="e">
        <f>#REF!</f>
        <v>#REF!</v>
      </c>
      <c r="BZ64" s="13">
        <f>P64-[6]Итого!BA60</f>
        <v>0</v>
      </c>
      <c r="CA64" s="13"/>
      <c r="CB64" s="13" t="e">
        <f>ROUND(CA64*$CB$107,0)</f>
        <v>#REF!</v>
      </c>
      <c r="CC64" s="13"/>
      <c r="CD64" s="13"/>
      <c r="CE64" s="13"/>
      <c r="CF64" s="13"/>
      <c r="CG64" s="13"/>
      <c r="CH64" s="13"/>
    </row>
    <row r="65" spans="1:87" s="3" customFormat="1">
      <c r="A65" s="57">
        <v>43</v>
      </c>
      <c r="B65" s="132" t="s">
        <v>90</v>
      </c>
      <c r="C65" s="47" t="s">
        <v>91</v>
      </c>
      <c r="D65" s="13"/>
      <c r="E65" s="72">
        <v>0</v>
      </c>
      <c r="F65" s="13">
        <v>0</v>
      </c>
      <c r="G65" s="13">
        <v>0</v>
      </c>
      <c r="H65" s="13">
        <v>0</v>
      </c>
      <c r="I65" s="13">
        <v>0</v>
      </c>
      <c r="J65" s="72">
        <v>0</v>
      </c>
      <c r="K65" s="13">
        <v>0</v>
      </c>
      <c r="L65" s="13">
        <v>0</v>
      </c>
      <c r="M65" s="13">
        <v>0</v>
      </c>
      <c r="N65" s="13">
        <v>0</v>
      </c>
      <c r="O65" s="72">
        <v>0</v>
      </c>
      <c r="P65" s="13">
        <v>0</v>
      </c>
      <c r="Q65" s="13">
        <v>0</v>
      </c>
      <c r="R65" s="13">
        <v>0</v>
      </c>
      <c r="S65" s="13">
        <v>0</v>
      </c>
      <c r="T65" s="72">
        <v>0</v>
      </c>
      <c r="U65" s="13"/>
      <c r="V65" s="13"/>
      <c r="W65" s="13"/>
      <c r="X65" s="13"/>
      <c r="Y65" s="73">
        <v>0</v>
      </c>
      <c r="Z65" s="14">
        <v>0</v>
      </c>
      <c r="AA65" s="14">
        <v>0</v>
      </c>
      <c r="AB65" s="14">
        <v>0</v>
      </c>
      <c r="AC65" s="14">
        <v>0</v>
      </c>
      <c r="AD65" s="72">
        <v>0</v>
      </c>
      <c r="AE65" s="13">
        <v>0</v>
      </c>
      <c r="AF65" s="13">
        <v>0</v>
      </c>
      <c r="AG65" s="13">
        <v>0</v>
      </c>
      <c r="AH65" s="13">
        <v>0</v>
      </c>
      <c r="AI65" s="72">
        <v>0</v>
      </c>
      <c r="AJ65" s="13">
        <v>0</v>
      </c>
      <c r="AK65" s="13">
        <v>0</v>
      </c>
      <c r="AL65" s="13">
        <v>0</v>
      </c>
      <c r="AM65" s="13">
        <v>0</v>
      </c>
      <c r="AN65" s="72">
        <v>0</v>
      </c>
      <c r="AO65" s="13">
        <v>0</v>
      </c>
      <c r="AP65" s="13">
        <v>0</v>
      </c>
      <c r="AQ65" s="13">
        <v>0</v>
      </c>
      <c r="AR65" s="13">
        <v>0</v>
      </c>
      <c r="AS65" s="84">
        <v>0</v>
      </c>
      <c r="AT65" s="13">
        <v>0</v>
      </c>
      <c r="AU65" s="13">
        <v>0</v>
      </c>
      <c r="AV65" s="13">
        <v>0</v>
      </c>
      <c r="AW65" s="13">
        <v>0</v>
      </c>
      <c r="AX65" s="72">
        <v>0</v>
      </c>
      <c r="AY65" s="13">
        <v>0</v>
      </c>
      <c r="AZ65" s="13">
        <v>0</v>
      </c>
      <c r="BA65" s="13">
        <v>0</v>
      </c>
      <c r="BB65" s="13">
        <v>0</v>
      </c>
      <c r="BC65" s="137">
        <v>0</v>
      </c>
      <c r="BD65" s="138">
        <v>0</v>
      </c>
      <c r="BE65" s="138">
        <v>0</v>
      </c>
      <c r="BF65" s="138">
        <v>0</v>
      </c>
      <c r="BG65" s="138">
        <v>0</v>
      </c>
      <c r="BH65" s="72">
        <v>0</v>
      </c>
      <c r="BI65" s="13"/>
      <c r="BJ65" s="13"/>
      <c r="BK65" s="13"/>
      <c r="BL65" s="13"/>
      <c r="BM65" s="72">
        <v>0</v>
      </c>
      <c r="BN65" s="13"/>
      <c r="BO65" s="13"/>
      <c r="BP65" s="13"/>
      <c r="BQ65" s="13"/>
      <c r="BR65" s="13"/>
      <c r="BS65" s="13">
        <f>ROUND($BS$107*AJ65,0)</f>
        <v>0</v>
      </c>
      <c r="BT65" s="13">
        <f t="shared" si="51"/>
        <v>0</v>
      </c>
      <c r="BU65" s="72" t="e">
        <f t="shared" si="64"/>
        <v>#REF!</v>
      </c>
      <c r="BV65" s="13" t="e">
        <f>#REF!+BS65+AO65</f>
        <v>#REF!</v>
      </c>
      <c r="BW65" s="13" t="e">
        <f>#REF!</f>
        <v>#REF!</v>
      </c>
      <c r="BX65" s="13" t="e">
        <f>#REF!</f>
        <v>#REF!</v>
      </c>
      <c r="BY65" s="13" t="e">
        <f>#REF!</f>
        <v>#REF!</v>
      </c>
      <c r="BZ65" s="13">
        <f>P65-[6]Итого!BA61</f>
        <v>0</v>
      </c>
      <c r="CA65" s="13"/>
      <c r="CB65" s="13" t="e">
        <f>ROUND(CA65*$CB$107,0)</f>
        <v>#REF!</v>
      </c>
      <c r="CC65" s="13"/>
      <c r="CD65" s="13"/>
      <c r="CE65" s="13"/>
      <c r="CF65" s="13"/>
      <c r="CG65" s="13"/>
      <c r="CH65" s="13"/>
    </row>
    <row r="66" spans="1:87" s="3" customFormat="1">
      <c r="A66" s="57">
        <v>44</v>
      </c>
      <c r="B66" s="132" t="s">
        <v>92</v>
      </c>
      <c r="C66" s="47" t="s">
        <v>93</v>
      </c>
      <c r="D66" s="13"/>
      <c r="E66" s="72">
        <v>579</v>
      </c>
      <c r="F66" s="13">
        <v>132</v>
      </c>
      <c r="G66" s="13">
        <v>0</v>
      </c>
      <c r="H66" s="13">
        <v>351</v>
      </c>
      <c r="I66" s="13">
        <v>96</v>
      </c>
      <c r="J66" s="72">
        <v>241</v>
      </c>
      <c r="K66" s="13">
        <v>55</v>
      </c>
      <c r="L66" s="13">
        <v>0</v>
      </c>
      <c r="M66" s="13">
        <v>146</v>
      </c>
      <c r="N66" s="13">
        <v>40</v>
      </c>
      <c r="O66" s="72">
        <v>127</v>
      </c>
      <c r="P66" s="13">
        <v>35</v>
      </c>
      <c r="Q66" s="13">
        <v>0</v>
      </c>
      <c r="R66" s="13">
        <v>73</v>
      </c>
      <c r="S66" s="13">
        <v>19</v>
      </c>
      <c r="T66" s="72">
        <v>0</v>
      </c>
      <c r="U66" s="13"/>
      <c r="V66" s="13"/>
      <c r="W66" s="13"/>
      <c r="X66" s="13"/>
      <c r="Y66" s="73">
        <v>52.7</v>
      </c>
      <c r="Z66" s="14">
        <v>63.64</v>
      </c>
      <c r="AA66" s="14">
        <v>0</v>
      </c>
      <c r="AB66" s="14">
        <v>50</v>
      </c>
      <c r="AC66" s="14">
        <v>47.5</v>
      </c>
      <c r="AD66" s="72">
        <v>-114</v>
      </c>
      <c r="AE66" s="13">
        <v>-20</v>
      </c>
      <c r="AF66" s="13">
        <v>0</v>
      </c>
      <c r="AG66" s="13">
        <v>-73</v>
      </c>
      <c r="AH66" s="13">
        <v>-21</v>
      </c>
      <c r="AI66" s="72">
        <v>0</v>
      </c>
      <c r="AJ66" s="128">
        <v>0</v>
      </c>
      <c r="AK66" s="13">
        <v>0</v>
      </c>
      <c r="AL66" s="13">
        <v>0</v>
      </c>
      <c r="AM66" s="13">
        <v>0</v>
      </c>
      <c r="AN66" s="72">
        <v>-114</v>
      </c>
      <c r="AO66" s="13">
        <v>-20</v>
      </c>
      <c r="AP66" s="13">
        <v>0</v>
      </c>
      <c r="AQ66" s="13">
        <v>-73</v>
      </c>
      <c r="AR66" s="13">
        <v>-21</v>
      </c>
      <c r="AS66" s="84">
        <v>26</v>
      </c>
      <c r="AT66" s="13">
        <v>7</v>
      </c>
      <c r="AU66" s="13">
        <v>0</v>
      </c>
      <c r="AV66" s="13">
        <v>15</v>
      </c>
      <c r="AW66" s="13">
        <v>4</v>
      </c>
      <c r="AX66" s="72">
        <v>452</v>
      </c>
      <c r="AY66" s="13">
        <v>97</v>
      </c>
      <c r="AZ66" s="13">
        <v>0</v>
      </c>
      <c r="BA66" s="13">
        <v>278</v>
      </c>
      <c r="BB66" s="13">
        <v>77</v>
      </c>
      <c r="BC66" s="137">
        <v>17.399999999999999</v>
      </c>
      <c r="BD66" s="138">
        <v>13.9</v>
      </c>
      <c r="BE66" s="138">
        <v>0</v>
      </c>
      <c r="BF66" s="138">
        <v>18.5</v>
      </c>
      <c r="BG66" s="138">
        <v>19.3</v>
      </c>
      <c r="BH66" s="72">
        <v>0</v>
      </c>
      <c r="BI66" s="13"/>
      <c r="BJ66" s="13"/>
      <c r="BK66" s="13"/>
      <c r="BL66" s="13"/>
      <c r="BM66" s="72">
        <v>0</v>
      </c>
      <c r="BN66" s="13"/>
      <c r="BO66" s="13"/>
      <c r="BP66" s="13"/>
      <c r="BQ66" s="13"/>
      <c r="BR66" s="15"/>
      <c r="BS66" s="13">
        <f>ROUND($BS$107*AJ66,0)</f>
        <v>0</v>
      </c>
      <c r="BT66" s="13">
        <f t="shared" si="51"/>
        <v>-20</v>
      </c>
      <c r="BU66" s="72" t="e">
        <f t="shared" si="64"/>
        <v>#REF!</v>
      </c>
      <c r="BV66" s="13" t="e">
        <f>#REF!+BS66+AO66</f>
        <v>#REF!</v>
      </c>
      <c r="BW66" s="13" t="e">
        <f>#REF!</f>
        <v>#REF!</v>
      </c>
      <c r="BX66" s="13" t="e">
        <f>#REF!</f>
        <v>#REF!</v>
      </c>
      <c r="BY66" s="13" t="e">
        <f>#REF!</f>
        <v>#REF!</v>
      </c>
      <c r="BZ66" s="128">
        <f>P66-[6]Итого!BA62</f>
        <v>-152</v>
      </c>
      <c r="CA66" s="128">
        <f>BZ66</f>
        <v>-152</v>
      </c>
      <c r="CB66" s="13" t="e">
        <f>ROUND(CA66*$CB$107,0)</f>
        <v>#REF!</v>
      </c>
      <c r="CC66" s="13"/>
      <c r="CD66" s="13"/>
      <c r="CE66" s="13"/>
      <c r="CF66" s="13"/>
      <c r="CG66" s="13"/>
      <c r="CH66" s="13"/>
      <c r="CI66" s="129" t="e">
        <f>CB66-BV66+BS66</f>
        <v>#REF!</v>
      </c>
    </row>
    <row r="67" spans="1:87" s="3" customFormat="1">
      <c r="A67" s="57">
        <v>45</v>
      </c>
      <c r="B67" s="132" t="s">
        <v>94</v>
      </c>
      <c r="C67" s="47" t="s">
        <v>95</v>
      </c>
      <c r="D67" s="13"/>
      <c r="E67" s="72">
        <v>0</v>
      </c>
      <c r="F67" s="13">
        <v>0</v>
      </c>
      <c r="G67" s="13">
        <v>0</v>
      </c>
      <c r="H67" s="13">
        <v>0</v>
      </c>
      <c r="I67" s="13">
        <v>0</v>
      </c>
      <c r="J67" s="72">
        <v>0</v>
      </c>
      <c r="K67" s="13">
        <v>0</v>
      </c>
      <c r="L67" s="13">
        <v>0</v>
      </c>
      <c r="M67" s="13">
        <v>0</v>
      </c>
      <c r="N67" s="13">
        <v>0</v>
      </c>
      <c r="O67" s="72">
        <v>0</v>
      </c>
      <c r="P67" s="13">
        <v>0</v>
      </c>
      <c r="Q67" s="13">
        <v>0</v>
      </c>
      <c r="R67" s="13">
        <v>0</v>
      </c>
      <c r="S67" s="13">
        <v>0</v>
      </c>
      <c r="T67" s="72">
        <v>0</v>
      </c>
      <c r="U67" s="13"/>
      <c r="V67" s="13"/>
      <c r="W67" s="13"/>
      <c r="X67" s="13"/>
      <c r="Y67" s="73">
        <v>0</v>
      </c>
      <c r="Z67" s="14">
        <v>0</v>
      </c>
      <c r="AA67" s="14">
        <v>0</v>
      </c>
      <c r="AB67" s="14">
        <v>0</v>
      </c>
      <c r="AC67" s="14">
        <v>0</v>
      </c>
      <c r="AD67" s="72">
        <v>0</v>
      </c>
      <c r="AE67" s="13">
        <v>0</v>
      </c>
      <c r="AF67" s="13">
        <v>0</v>
      </c>
      <c r="AG67" s="13">
        <v>0</v>
      </c>
      <c r="AH67" s="13">
        <v>0</v>
      </c>
      <c r="AI67" s="72">
        <v>0</v>
      </c>
      <c r="AJ67" s="13">
        <v>0</v>
      </c>
      <c r="AK67" s="13">
        <v>0</v>
      </c>
      <c r="AL67" s="13">
        <v>0</v>
      </c>
      <c r="AM67" s="13">
        <v>0</v>
      </c>
      <c r="AN67" s="72">
        <v>0</v>
      </c>
      <c r="AO67" s="13">
        <v>0</v>
      </c>
      <c r="AP67" s="13">
        <v>0</v>
      </c>
      <c r="AQ67" s="13">
        <v>0</v>
      </c>
      <c r="AR67" s="13">
        <v>0</v>
      </c>
      <c r="AS67" s="84">
        <v>0</v>
      </c>
      <c r="AT67" s="13">
        <v>0</v>
      </c>
      <c r="AU67" s="13">
        <v>0</v>
      </c>
      <c r="AV67" s="13">
        <v>0</v>
      </c>
      <c r="AW67" s="13">
        <v>0</v>
      </c>
      <c r="AX67" s="72">
        <v>0</v>
      </c>
      <c r="AY67" s="13">
        <v>0</v>
      </c>
      <c r="AZ67" s="13">
        <v>0</v>
      </c>
      <c r="BA67" s="13">
        <v>0</v>
      </c>
      <c r="BB67" s="13">
        <v>0</v>
      </c>
      <c r="BC67" s="137">
        <v>0</v>
      </c>
      <c r="BD67" s="138">
        <v>0</v>
      </c>
      <c r="BE67" s="138">
        <v>0</v>
      </c>
      <c r="BF67" s="138">
        <v>0</v>
      </c>
      <c r="BG67" s="138">
        <v>0</v>
      </c>
      <c r="BH67" s="72">
        <v>0</v>
      </c>
      <c r="BI67" s="13"/>
      <c r="BJ67" s="13"/>
      <c r="BK67" s="13"/>
      <c r="BL67" s="13"/>
      <c r="BM67" s="72">
        <v>0</v>
      </c>
      <c r="BN67" s="13"/>
      <c r="BO67" s="13"/>
      <c r="BP67" s="13"/>
      <c r="BQ67" s="13"/>
      <c r="BR67" s="13"/>
      <c r="BS67" s="13">
        <f>ROUND($BS$107*AJ67,0)</f>
        <v>0</v>
      </c>
      <c r="BT67" s="13">
        <f t="shared" si="51"/>
        <v>0</v>
      </c>
      <c r="BU67" s="72" t="e">
        <f t="shared" si="64"/>
        <v>#REF!</v>
      </c>
      <c r="BV67" s="13" t="e">
        <f>#REF!+BS67+AO67</f>
        <v>#REF!</v>
      </c>
      <c r="BW67" s="13" t="e">
        <f>#REF!</f>
        <v>#REF!</v>
      </c>
      <c r="BX67" s="13" t="e">
        <f>#REF!</f>
        <v>#REF!</v>
      </c>
      <c r="BY67" s="13" t="e">
        <f>#REF!</f>
        <v>#REF!</v>
      </c>
      <c r="BZ67" s="13">
        <f>P67-[6]Итого!BA63</f>
        <v>0</v>
      </c>
      <c r="CA67" s="13"/>
      <c r="CB67" s="13" t="e">
        <f>ROUND(CA67*$CB$107,0)</f>
        <v>#REF!</v>
      </c>
      <c r="CC67" s="13"/>
      <c r="CD67" s="13"/>
      <c r="CE67" s="13"/>
      <c r="CF67" s="13"/>
      <c r="CG67" s="13"/>
      <c r="CH67" s="13"/>
    </row>
    <row r="68" spans="1:87" s="3" customFormat="1">
      <c r="A68" s="59"/>
      <c r="B68" s="165" t="s">
        <v>97</v>
      </c>
      <c r="C68" s="50"/>
      <c r="D68" s="23"/>
      <c r="E68" s="23">
        <v>1113</v>
      </c>
      <c r="F68" s="23">
        <v>641</v>
      </c>
      <c r="G68" s="23">
        <v>25</v>
      </c>
      <c r="H68" s="23">
        <v>351</v>
      </c>
      <c r="I68" s="23">
        <v>96</v>
      </c>
      <c r="J68" s="23">
        <v>463</v>
      </c>
      <c r="K68" s="23">
        <v>267</v>
      </c>
      <c r="L68" s="23">
        <v>10</v>
      </c>
      <c r="M68" s="23">
        <v>146</v>
      </c>
      <c r="N68" s="23">
        <v>40</v>
      </c>
      <c r="O68" s="23">
        <v>342</v>
      </c>
      <c r="P68" s="23">
        <v>250</v>
      </c>
      <c r="Q68" s="23">
        <v>0</v>
      </c>
      <c r="R68" s="23">
        <v>73</v>
      </c>
      <c r="S68" s="23">
        <v>19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4">
        <v>73.87</v>
      </c>
      <c r="Z68" s="24">
        <v>93.63</v>
      </c>
      <c r="AA68" s="24">
        <v>0</v>
      </c>
      <c r="AB68" s="24">
        <v>50</v>
      </c>
      <c r="AC68" s="24">
        <v>47.5</v>
      </c>
      <c r="AD68" s="23">
        <v>-121</v>
      </c>
      <c r="AE68" s="23">
        <v>-17</v>
      </c>
      <c r="AF68" s="23">
        <v>-10</v>
      </c>
      <c r="AG68" s="23">
        <v>-73</v>
      </c>
      <c r="AH68" s="23">
        <v>-21</v>
      </c>
      <c r="AI68" s="23">
        <v>3</v>
      </c>
      <c r="AJ68" s="23">
        <v>3</v>
      </c>
      <c r="AK68" s="23">
        <v>0</v>
      </c>
      <c r="AL68" s="23">
        <v>0</v>
      </c>
      <c r="AM68" s="23">
        <v>0</v>
      </c>
      <c r="AN68" s="23">
        <v>-124</v>
      </c>
      <c r="AO68" s="23">
        <v>-20</v>
      </c>
      <c r="AP68" s="23">
        <v>-10</v>
      </c>
      <c r="AQ68" s="23">
        <v>-73</v>
      </c>
      <c r="AR68" s="23">
        <v>-21</v>
      </c>
      <c r="AS68" s="23">
        <v>69</v>
      </c>
      <c r="AT68" s="23">
        <v>50</v>
      </c>
      <c r="AU68" s="23">
        <v>0</v>
      </c>
      <c r="AV68" s="23">
        <v>15</v>
      </c>
      <c r="AW68" s="23">
        <v>4</v>
      </c>
      <c r="AX68" s="23">
        <v>771</v>
      </c>
      <c r="AY68" s="23">
        <v>391</v>
      </c>
      <c r="AZ68" s="23">
        <v>25</v>
      </c>
      <c r="BA68" s="23">
        <v>278</v>
      </c>
      <c r="BB68" s="23">
        <v>77</v>
      </c>
      <c r="BC68" s="139">
        <v>11.2</v>
      </c>
      <c r="BD68" s="139">
        <v>7.8</v>
      </c>
      <c r="BE68" s="139">
        <v>0</v>
      </c>
      <c r="BF68" s="139">
        <v>18.5</v>
      </c>
      <c r="BG68" s="139">
        <v>19.3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3">
        <v>0</v>
      </c>
      <c r="BR68" s="23"/>
      <c r="BS68" s="23">
        <f>SUM(BS63:BS67)</f>
        <v>2</v>
      </c>
      <c r="BT68" s="23">
        <f t="shared" si="51"/>
        <v>-20</v>
      </c>
      <c r="BU68" s="23" t="e">
        <f t="shared" ref="BU68:CI68" si="65">SUM(BU63:BU67)</f>
        <v>#REF!</v>
      </c>
      <c r="BV68" s="23" t="e">
        <f t="shared" si="65"/>
        <v>#REF!</v>
      </c>
      <c r="BW68" s="23" t="e">
        <f t="shared" si="65"/>
        <v>#REF!</v>
      </c>
      <c r="BX68" s="23" t="e">
        <f t="shared" si="65"/>
        <v>#REF!</v>
      </c>
      <c r="BY68" s="23" t="e">
        <f t="shared" si="65"/>
        <v>#REF!</v>
      </c>
      <c r="BZ68" s="23">
        <f t="shared" si="65"/>
        <v>-663</v>
      </c>
      <c r="CA68" s="23">
        <f t="shared" si="65"/>
        <v>-663</v>
      </c>
      <c r="CB68" s="23" t="e">
        <f t="shared" si="65"/>
        <v>#REF!</v>
      </c>
      <c r="CC68" s="23">
        <f t="shared" si="65"/>
        <v>0</v>
      </c>
      <c r="CD68" s="23">
        <f t="shared" si="65"/>
        <v>0</v>
      </c>
      <c r="CE68" s="23">
        <f t="shared" si="65"/>
        <v>0</v>
      </c>
      <c r="CF68" s="23">
        <f t="shared" si="65"/>
        <v>0</v>
      </c>
      <c r="CG68" s="23">
        <f t="shared" si="65"/>
        <v>0</v>
      </c>
      <c r="CH68" s="23">
        <f t="shared" si="65"/>
        <v>0</v>
      </c>
      <c r="CI68" s="23" t="e">
        <f t="shared" si="65"/>
        <v>#REF!</v>
      </c>
    </row>
    <row r="69" spans="1:87" s="3" customFormat="1">
      <c r="A69" s="57">
        <v>46</v>
      </c>
      <c r="B69" s="132" t="s">
        <v>191</v>
      </c>
      <c r="C69" s="47" t="s">
        <v>96</v>
      </c>
      <c r="D69" s="13"/>
      <c r="E69" s="72">
        <v>0</v>
      </c>
      <c r="F69" s="13">
        <v>0</v>
      </c>
      <c r="G69" s="13">
        <v>0</v>
      </c>
      <c r="H69" s="13">
        <v>0</v>
      </c>
      <c r="I69" s="13">
        <v>0</v>
      </c>
      <c r="J69" s="72">
        <v>0</v>
      </c>
      <c r="K69" s="13">
        <v>0</v>
      </c>
      <c r="L69" s="13">
        <v>0</v>
      </c>
      <c r="M69" s="13">
        <v>0</v>
      </c>
      <c r="N69" s="13">
        <v>0</v>
      </c>
      <c r="O69" s="72">
        <v>0</v>
      </c>
      <c r="P69" s="13">
        <v>0</v>
      </c>
      <c r="Q69" s="13">
        <v>0</v>
      </c>
      <c r="R69" s="13">
        <v>0</v>
      </c>
      <c r="S69" s="13">
        <v>0</v>
      </c>
      <c r="T69" s="72">
        <v>0</v>
      </c>
      <c r="U69" s="13"/>
      <c r="V69" s="13"/>
      <c r="W69" s="13"/>
      <c r="X69" s="13"/>
      <c r="Y69" s="73">
        <v>0</v>
      </c>
      <c r="Z69" s="14">
        <v>0</v>
      </c>
      <c r="AA69" s="14">
        <v>0</v>
      </c>
      <c r="AB69" s="14">
        <v>0</v>
      </c>
      <c r="AC69" s="14">
        <v>0</v>
      </c>
      <c r="AD69" s="72">
        <v>0</v>
      </c>
      <c r="AE69" s="13">
        <v>0</v>
      </c>
      <c r="AF69" s="13">
        <v>0</v>
      </c>
      <c r="AG69" s="13">
        <v>0</v>
      </c>
      <c r="AH69" s="13">
        <v>0</v>
      </c>
      <c r="AI69" s="72">
        <v>0</v>
      </c>
      <c r="AJ69" s="13">
        <v>0</v>
      </c>
      <c r="AK69" s="13">
        <v>0</v>
      </c>
      <c r="AL69" s="13">
        <v>0</v>
      </c>
      <c r="AM69" s="13">
        <v>0</v>
      </c>
      <c r="AN69" s="72">
        <v>0</v>
      </c>
      <c r="AO69" s="13">
        <v>0</v>
      </c>
      <c r="AP69" s="13">
        <v>0</v>
      </c>
      <c r="AQ69" s="13">
        <v>0</v>
      </c>
      <c r="AR69" s="13">
        <v>0</v>
      </c>
      <c r="AS69" s="84">
        <v>0</v>
      </c>
      <c r="AT69" s="13">
        <v>0</v>
      </c>
      <c r="AU69" s="13">
        <v>0</v>
      </c>
      <c r="AV69" s="13">
        <v>0</v>
      </c>
      <c r="AW69" s="13">
        <v>0</v>
      </c>
      <c r="AX69" s="72">
        <v>0</v>
      </c>
      <c r="AY69" s="13">
        <v>0</v>
      </c>
      <c r="AZ69" s="13">
        <v>0</v>
      </c>
      <c r="BA69" s="13">
        <v>0</v>
      </c>
      <c r="BB69" s="13">
        <v>0</v>
      </c>
      <c r="BC69" s="137">
        <v>0</v>
      </c>
      <c r="BD69" s="138">
        <v>0</v>
      </c>
      <c r="BE69" s="138">
        <v>0</v>
      </c>
      <c r="BF69" s="138">
        <v>0</v>
      </c>
      <c r="BG69" s="138">
        <v>0</v>
      </c>
      <c r="BH69" s="72">
        <v>0</v>
      </c>
      <c r="BI69" s="13"/>
      <c r="BJ69" s="13"/>
      <c r="BK69" s="13"/>
      <c r="BL69" s="13"/>
      <c r="BM69" s="72">
        <v>0</v>
      </c>
      <c r="BN69" s="13"/>
      <c r="BO69" s="13"/>
      <c r="BP69" s="13"/>
      <c r="BQ69" s="13"/>
      <c r="BR69" s="13"/>
      <c r="BS69" s="13">
        <f t="shared" ref="BS69:BS86" si="66">ROUND($BS$107*AJ69,0)</f>
        <v>0</v>
      </c>
      <c r="BT69" s="13">
        <f t="shared" si="51"/>
        <v>0</v>
      </c>
      <c r="BU69" s="72" t="e">
        <f t="shared" ref="BU69:BU102" si="67">SUM(BV69:BY69)</f>
        <v>#REF!</v>
      </c>
      <c r="BV69" s="13" t="e">
        <f>#REF!+BS69+AO69</f>
        <v>#REF!</v>
      </c>
      <c r="BW69" s="13" t="e">
        <f>#REF!</f>
        <v>#REF!</v>
      </c>
      <c r="BX69" s="13" t="e">
        <f>#REF!</f>
        <v>#REF!</v>
      </c>
      <c r="BY69" s="13" t="e">
        <f>#REF!</f>
        <v>#REF!</v>
      </c>
      <c r="BZ69" s="13">
        <f>P69-[6]Итого!BA66</f>
        <v>0</v>
      </c>
      <c r="CA69" s="13"/>
      <c r="CB69" s="13" t="e">
        <f t="shared" ref="CB69:CB86" si="68">ROUND(CA69*$CB$107,0)</f>
        <v>#REF!</v>
      </c>
      <c r="CC69" s="13"/>
      <c r="CD69" s="13"/>
      <c r="CE69" s="13"/>
      <c r="CF69" s="13"/>
      <c r="CG69" s="13"/>
      <c r="CH69" s="13"/>
    </row>
    <row r="70" spans="1:87" s="3" customFormat="1" ht="74.25" customHeight="1">
      <c r="A70" s="57">
        <v>47</v>
      </c>
      <c r="B70" s="132" t="s">
        <v>213</v>
      </c>
      <c r="C70" s="47" t="s">
        <v>98</v>
      </c>
      <c r="D70" s="13"/>
      <c r="E70" s="72">
        <v>3688</v>
      </c>
      <c r="F70" s="13">
        <v>1363</v>
      </c>
      <c r="G70" s="13">
        <v>1750</v>
      </c>
      <c r="H70" s="13">
        <v>350</v>
      </c>
      <c r="I70" s="13">
        <v>225</v>
      </c>
      <c r="J70" s="72">
        <v>1537</v>
      </c>
      <c r="K70" s="13">
        <v>568</v>
      </c>
      <c r="L70" s="13">
        <v>729</v>
      </c>
      <c r="M70" s="13">
        <v>146</v>
      </c>
      <c r="N70" s="13">
        <v>94</v>
      </c>
      <c r="O70" s="72">
        <v>661</v>
      </c>
      <c r="P70" s="13">
        <v>443</v>
      </c>
      <c r="Q70" s="13">
        <v>71</v>
      </c>
      <c r="R70" s="13">
        <v>80</v>
      </c>
      <c r="S70" s="13">
        <v>67</v>
      </c>
      <c r="T70" s="72">
        <v>0</v>
      </c>
      <c r="U70" s="13"/>
      <c r="V70" s="13"/>
      <c r="W70" s="13"/>
      <c r="X70" s="13"/>
      <c r="Y70" s="73">
        <v>43.01</v>
      </c>
      <c r="Z70" s="14">
        <v>77.989999999999995</v>
      </c>
      <c r="AA70" s="14">
        <v>9.74</v>
      </c>
      <c r="AB70" s="14">
        <v>54.79</v>
      </c>
      <c r="AC70" s="14">
        <v>71.28</v>
      </c>
      <c r="AD70" s="72">
        <v>-876</v>
      </c>
      <c r="AE70" s="13">
        <v>-125</v>
      </c>
      <c r="AF70" s="13">
        <v>-658</v>
      </c>
      <c r="AG70" s="13">
        <v>-66</v>
      </c>
      <c r="AH70" s="13">
        <v>-27</v>
      </c>
      <c r="AI70" s="72">
        <v>0</v>
      </c>
      <c r="AJ70" s="128">
        <v>0</v>
      </c>
      <c r="AK70" s="13">
        <v>0</v>
      </c>
      <c r="AL70" s="13">
        <v>0</v>
      </c>
      <c r="AM70" s="13">
        <v>0</v>
      </c>
      <c r="AN70" s="72">
        <v>-876</v>
      </c>
      <c r="AO70" s="13">
        <v>-125</v>
      </c>
      <c r="AP70" s="13">
        <v>-658</v>
      </c>
      <c r="AQ70" s="13">
        <v>-66</v>
      </c>
      <c r="AR70" s="13">
        <v>-27</v>
      </c>
      <c r="AS70" s="84">
        <v>132</v>
      </c>
      <c r="AT70" s="13">
        <v>89</v>
      </c>
      <c r="AU70" s="13">
        <v>14</v>
      </c>
      <c r="AV70" s="13">
        <v>16</v>
      </c>
      <c r="AW70" s="13">
        <v>13</v>
      </c>
      <c r="AX70" s="72">
        <v>3027</v>
      </c>
      <c r="AY70" s="13">
        <v>920</v>
      </c>
      <c r="AZ70" s="13">
        <v>1679</v>
      </c>
      <c r="BA70" s="13">
        <v>270</v>
      </c>
      <c r="BB70" s="13">
        <v>158</v>
      </c>
      <c r="BC70" s="137">
        <v>22.9</v>
      </c>
      <c r="BD70" s="138">
        <v>10.3</v>
      </c>
      <c r="BE70" s="138">
        <v>119.9</v>
      </c>
      <c r="BF70" s="138">
        <v>16.899999999999999</v>
      </c>
      <c r="BG70" s="138">
        <v>12.2</v>
      </c>
      <c r="BH70" s="72">
        <v>0</v>
      </c>
      <c r="BI70" s="13"/>
      <c r="BJ70" s="13"/>
      <c r="BK70" s="13"/>
      <c r="BL70" s="13"/>
      <c r="BM70" s="72">
        <v>0</v>
      </c>
      <c r="BN70" s="13"/>
      <c r="BO70" s="13"/>
      <c r="BP70" s="13"/>
      <c r="BQ70" s="13"/>
      <c r="BR70" s="15"/>
      <c r="BS70" s="13">
        <f t="shared" si="66"/>
        <v>0</v>
      </c>
      <c r="BT70" s="13">
        <f t="shared" si="51"/>
        <v>-125</v>
      </c>
      <c r="BU70" s="72" t="e">
        <f t="shared" si="67"/>
        <v>#REF!</v>
      </c>
      <c r="BV70" s="13" t="e">
        <f>#REF!+BS70+AO70</f>
        <v>#REF!</v>
      </c>
      <c r="BW70" s="13" t="e">
        <f>#REF!</f>
        <v>#REF!</v>
      </c>
      <c r="BX70" s="13" t="e">
        <f>#REF!</f>
        <v>#REF!</v>
      </c>
      <c r="BY70" s="13" t="e">
        <f>#REF!</f>
        <v>#REF!</v>
      </c>
      <c r="BZ70" s="128">
        <f>P70-[6]Итого!BA67</f>
        <v>-102</v>
      </c>
      <c r="CA70" s="128">
        <f>BZ70</f>
        <v>-102</v>
      </c>
      <c r="CB70" s="13" t="e">
        <f t="shared" si="68"/>
        <v>#REF!</v>
      </c>
      <c r="CC70" s="13"/>
      <c r="CD70" s="13"/>
      <c r="CE70" s="13"/>
      <c r="CF70" s="13"/>
      <c r="CG70" s="13"/>
      <c r="CH70" s="13"/>
      <c r="CI70" s="129" t="e">
        <f>CB70-BV70+BS70</f>
        <v>#REF!</v>
      </c>
    </row>
    <row r="71" spans="1:87" s="3" customFormat="1">
      <c r="A71" s="57">
        <v>48</v>
      </c>
      <c r="B71" s="132" t="s">
        <v>99</v>
      </c>
      <c r="C71" s="47" t="s">
        <v>100</v>
      </c>
      <c r="D71" s="13"/>
      <c r="E71" s="72">
        <v>0</v>
      </c>
      <c r="F71" s="13">
        <v>0</v>
      </c>
      <c r="G71" s="13">
        <v>0</v>
      </c>
      <c r="H71" s="13">
        <v>0</v>
      </c>
      <c r="I71" s="13">
        <v>0</v>
      </c>
      <c r="J71" s="72">
        <v>0</v>
      </c>
      <c r="K71" s="13">
        <v>0</v>
      </c>
      <c r="L71" s="13">
        <v>0</v>
      </c>
      <c r="M71" s="13">
        <v>0</v>
      </c>
      <c r="N71" s="13">
        <v>0</v>
      </c>
      <c r="O71" s="72">
        <v>0</v>
      </c>
      <c r="P71" s="13">
        <v>0</v>
      </c>
      <c r="Q71" s="13">
        <v>0</v>
      </c>
      <c r="R71" s="13">
        <v>0</v>
      </c>
      <c r="S71" s="13">
        <v>0</v>
      </c>
      <c r="T71" s="72">
        <v>0</v>
      </c>
      <c r="U71" s="13"/>
      <c r="V71" s="13"/>
      <c r="W71" s="13"/>
      <c r="X71" s="13"/>
      <c r="Y71" s="73">
        <v>0</v>
      </c>
      <c r="Z71" s="14">
        <v>0</v>
      </c>
      <c r="AA71" s="14">
        <v>0</v>
      </c>
      <c r="AB71" s="14">
        <v>0</v>
      </c>
      <c r="AC71" s="14">
        <v>0</v>
      </c>
      <c r="AD71" s="72">
        <v>0</v>
      </c>
      <c r="AE71" s="13">
        <v>0</v>
      </c>
      <c r="AF71" s="13">
        <v>0</v>
      </c>
      <c r="AG71" s="13">
        <v>0</v>
      </c>
      <c r="AH71" s="13">
        <v>0</v>
      </c>
      <c r="AI71" s="72">
        <v>0</v>
      </c>
      <c r="AJ71" s="13">
        <v>0</v>
      </c>
      <c r="AK71" s="13">
        <v>0</v>
      </c>
      <c r="AL71" s="13">
        <v>0</v>
      </c>
      <c r="AM71" s="13">
        <v>0</v>
      </c>
      <c r="AN71" s="72">
        <v>0</v>
      </c>
      <c r="AO71" s="13">
        <v>0</v>
      </c>
      <c r="AP71" s="13">
        <v>0</v>
      </c>
      <c r="AQ71" s="13">
        <v>0</v>
      </c>
      <c r="AR71" s="13">
        <v>0</v>
      </c>
      <c r="AS71" s="84">
        <v>0</v>
      </c>
      <c r="AT71" s="13">
        <v>0</v>
      </c>
      <c r="AU71" s="13">
        <v>0</v>
      </c>
      <c r="AV71" s="13">
        <v>0</v>
      </c>
      <c r="AW71" s="13">
        <v>0</v>
      </c>
      <c r="AX71" s="72">
        <v>0</v>
      </c>
      <c r="AY71" s="13">
        <v>0</v>
      </c>
      <c r="AZ71" s="13">
        <v>0</v>
      </c>
      <c r="BA71" s="13">
        <v>0</v>
      </c>
      <c r="BB71" s="13">
        <v>0</v>
      </c>
      <c r="BC71" s="137">
        <v>0</v>
      </c>
      <c r="BD71" s="138">
        <v>0</v>
      </c>
      <c r="BE71" s="138">
        <v>0</v>
      </c>
      <c r="BF71" s="138">
        <v>0</v>
      </c>
      <c r="BG71" s="138">
        <v>0</v>
      </c>
      <c r="BH71" s="72">
        <v>0</v>
      </c>
      <c r="BI71" s="13"/>
      <c r="BJ71" s="13"/>
      <c r="BK71" s="13"/>
      <c r="BL71" s="13"/>
      <c r="BM71" s="72">
        <v>0</v>
      </c>
      <c r="BN71" s="13"/>
      <c r="BO71" s="13"/>
      <c r="BP71" s="13"/>
      <c r="BQ71" s="13"/>
      <c r="BR71" s="13"/>
      <c r="BS71" s="13">
        <f t="shared" si="66"/>
        <v>0</v>
      </c>
      <c r="BT71" s="13">
        <f t="shared" si="51"/>
        <v>0</v>
      </c>
      <c r="BU71" s="72" t="e">
        <f t="shared" si="67"/>
        <v>#REF!</v>
      </c>
      <c r="BV71" s="13" t="e">
        <f>#REF!+BS71+AO71</f>
        <v>#REF!</v>
      </c>
      <c r="BW71" s="13" t="e">
        <f>#REF!</f>
        <v>#REF!</v>
      </c>
      <c r="BX71" s="13" t="e">
        <f>#REF!</f>
        <v>#REF!</v>
      </c>
      <c r="BY71" s="13" t="e">
        <f>#REF!</f>
        <v>#REF!</v>
      </c>
      <c r="BZ71" s="13">
        <f>P71-[6]Итого!BA68</f>
        <v>0</v>
      </c>
      <c r="CA71" s="13"/>
      <c r="CB71" s="13" t="e">
        <f t="shared" si="68"/>
        <v>#REF!</v>
      </c>
      <c r="CC71" s="13"/>
      <c r="CD71" s="13"/>
      <c r="CE71" s="13"/>
      <c r="CF71" s="13"/>
      <c r="CG71" s="13"/>
      <c r="CH71" s="13"/>
    </row>
    <row r="72" spans="1:87" s="3" customFormat="1">
      <c r="A72" s="57">
        <v>49</v>
      </c>
      <c r="B72" s="132" t="s">
        <v>101</v>
      </c>
      <c r="C72" s="53">
        <v>113</v>
      </c>
      <c r="D72" s="13"/>
      <c r="E72" s="72">
        <v>0</v>
      </c>
      <c r="F72" s="13">
        <v>0</v>
      </c>
      <c r="G72" s="13">
        <v>0</v>
      </c>
      <c r="H72" s="13">
        <v>0</v>
      </c>
      <c r="I72" s="13">
        <v>0</v>
      </c>
      <c r="J72" s="72">
        <v>0</v>
      </c>
      <c r="K72" s="13">
        <v>0</v>
      </c>
      <c r="L72" s="13">
        <v>0</v>
      </c>
      <c r="M72" s="13">
        <v>0</v>
      </c>
      <c r="N72" s="13">
        <v>0</v>
      </c>
      <c r="O72" s="72">
        <v>0</v>
      </c>
      <c r="P72" s="13">
        <v>0</v>
      </c>
      <c r="Q72" s="13">
        <v>0</v>
      </c>
      <c r="R72" s="13">
        <v>0</v>
      </c>
      <c r="S72" s="13">
        <v>0</v>
      </c>
      <c r="T72" s="72">
        <v>0</v>
      </c>
      <c r="U72" s="13"/>
      <c r="V72" s="13"/>
      <c r="W72" s="13"/>
      <c r="X72" s="13"/>
      <c r="Y72" s="73">
        <v>0</v>
      </c>
      <c r="Z72" s="14">
        <v>0</v>
      </c>
      <c r="AA72" s="14">
        <v>0</v>
      </c>
      <c r="AB72" s="14">
        <v>0</v>
      </c>
      <c r="AC72" s="14">
        <v>0</v>
      </c>
      <c r="AD72" s="72">
        <v>0</v>
      </c>
      <c r="AE72" s="13">
        <v>0</v>
      </c>
      <c r="AF72" s="13">
        <v>0</v>
      </c>
      <c r="AG72" s="13">
        <v>0</v>
      </c>
      <c r="AH72" s="13">
        <v>0</v>
      </c>
      <c r="AI72" s="72">
        <v>0</v>
      </c>
      <c r="AJ72" s="13">
        <v>0</v>
      </c>
      <c r="AK72" s="13">
        <v>0</v>
      </c>
      <c r="AL72" s="13">
        <v>0</v>
      </c>
      <c r="AM72" s="13">
        <v>0</v>
      </c>
      <c r="AN72" s="72">
        <v>0</v>
      </c>
      <c r="AO72" s="13">
        <v>0</v>
      </c>
      <c r="AP72" s="13">
        <v>0</v>
      </c>
      <c r="AQ72" s="13">
        <v>0</v>
      </c>
      <c r="AR72" s="13">
        <v>0</v>
      </c>
      <c r="AS72" s="84">
        <v>0</v>
      </c>
      <c r="AT72" s="13">
        <v>0</v>
      </c>
      <c r="AU72" s="13">
        <v>0</v>
      </c>
      <c r="AV72" s="13">
        <v>0</v>
      </c>
      <c r="AW72" s="13">
        <v>0</v>
      </c>
      <c r="AX72" s="72">
        <v>0</v>
      </c>
      <c r="AY72" s="13">
        <v>0</v>
      </c>
      <c r="AZ72" s="13">
        <v>0</v>
      </c>
      <c r="BA72" s="13">
        <v>0</v>
      </c>
      <c r="BB72" s="13">
        <v>0</v>
      </c>
      <c r="BC72" s="137">
        <v>0</v>
      </c>
      <c r="BD72" s="138">
        <v>0</v>
      </c>
      <c r="BE72" s="138">
        <v>0</v>
      </c>
      <c r="BF72" s="138">
        <v>0</v>
      </c>
      <c r="BG72" s="138">
        <v>0</v>
      </c>
      <c r="BH72" s="72">
        <v>0</v>
      </c>
      <c r="BI72" s="13"/>
      <c r="BJ72" s="13"/>
      <c r="BK72" s="13"/>
      <c r="BL72" s="13"/>
      <c r="BM72" s="72">
        <v>0</v>
      </c>
      <c r="BN72" s="13"/>
      <c r="BO72" s="13"/>
      <c r="BP72" s="13"/>
      <c r="BQ72" s="13"/>
      <c r="BR72" s="13"/>
      <c r="BS72" s="13">
        <f t="shared" si="66"/>
        <v>0</v>
      </c>
      <c r="BT72" s="13">
        <f t="shared" si="51"/>
        <v>0</v>
      </c>
      <c r="BU72" s="72" t="e">
        <f t="shared" si="67"/>
        <v>#REF!</v>
      </c>
      <c r="BV72" s="13" t="e">
        <f>#REF!+BS72+AO72</f>
        <v>#REF!</v>
      </c>
      <c r="BW72" s="13" t="e">
        <f>#REF!</f>
        <v>#REF!</v>
      </c>
      <c r="BX72" s="13" t="e">
        <f>#REF!</f>
        <v>#REF!</v>
      </c>
      <c r="BY72" s="13" t="e">
        <f>#REF!</f>
        <v>#REF!</v>
      </c>
      <c r="BZ72" s="13">
        <f>P72-[6]Итого!BA69</f>
        <v>0</v>
      </c>
      <c r="CA72" s="13"/>
      <c r="CB72" s="13" t="e">
        <f t="shared" si="68"/>
        <v>#REF!</v>
      </c>
      <c r="CC72" s="13"/>
      <c r="CD72" s="13"/>
      <c r="CE72" s="13"/>
      <c r="CF72" s="13"/>
      <c r="CG72" s="13"/>
      <c r="CH72" s="13"/>
    </row>
    <row r="73" spans="1:87" s="3" customFormat="1">
      <c r="A73" s="57">
        <v>50</v>
      </c>
      <c r="B73" s="132" t="s">
        <v>102</v>
      </c>
      <c r="C73" s="47" t="s">
        <v>103</v>
      </c>
      <c r="D73" s="13"/>
      <c r="E73" s="72">
        <v>7083</v>
      </c>
      <c r="F73" s="13">
        <v>1083</v>
      </c>
      <c r="G73" s="13">
        <v>3500</v>
      </c>
      <c r="H73" s="13">
        <v>1500</v>
      </c>
      <c r="I73" s="13">
        <v>1000</v>
      </c>
      <c r="J73" s="72">
        <v>2951</v>
      </c>
      <c r="K73" s="13">
        <v>451</v>
      </c>
      <c r="L73" s="13">
        <v>1458</v>
      </c>
      <c r="M73" s="13">
        <v>625</v>
      </c>
      <c r="N73" s="13">
        <v>417</v>
      </c>
      <c r="O73" s="72">
        <v>2764</v>
      </c>
      <c r="P73" s="13">
        <v>449</v>
      </c>
      <c r="Q73" s="13">
        <v>1150</v>
      </c>
      <c r="R73" s="13">
        <v>596</v>
      </c>
      <c r="S73" s="13">
        <v>569</v>
      </c>
      <c r="T73" s="72">
        <v>0</v>
      </c>
      <c r="U73" s="13"/>
      <c r="V73" s="13"/>
      <c r="W73" s="13"/>
      <c r="X73" s="13"/>
      <c r="Y73" s="73">
        <v>93.66</v>
      </c>
      <c r="Z73" s="14">
        <v>99.56</v>
      </c>
      <c r="AA73" s="14">
        <v>78.88</v>
      </c>
      <c r="AB73" s="14">
        <v>95.36</v>
      </c>
      <c r="AC73" s="14">
        <v>136.44999999999999</v>
      </c>
      <c r="AD73" s="72">
        <v>-187</v>
      </c>
      <c r="AE73" s="13">
        <v>-2</v>
      </c>
      <c r="AF73" s="13">
        <v>-308</v>
      </c>
      <c r="AG73" s="13">
        <v>-29</v>
      </c>
      <c r="AH73" s="13">
        <v>152</v>
      </c>
      <c r="AI73" s="72">
        <v>152</v>
      </c>
      <c r="AJ73" s="13">
        <v>0</v>
      </c>
      <c r="AK73" s="13">
        <v>0</v>
      </c>
      <c r="AL73" s="13">
        <v>0</v>
      </c>
      <c r="AM73" s="13">
        <v>152</v>
      </c>
      <c r="AN73" s="72">
        <v>-339</v>
      </c>
      <c r="AO73" s="13">
        <v>-2</v>
      </c>
      <c r="AP73" s="13">
        <v>-308</v>
      </c>
      <c r="AQ73" s="13">
        <v>-29</v>
      </c>
      <c r="AR73" s="13">
        <v>0</v>
      </c>
      <c r="AS73" s="84">
        <v>553</v>
      </c>
      <c r="AT73" s="13">
        <v>90</v>
      </c>
      <c r="AU73" s="13">
        <v>230</v>
      </c>
      <c r="AV73" s="13">
        <v>119</v>
      </c>
      <c r="AW73" s="13">
        <v>114</v>
      </c>
      <c r="AX73" s="72">
        <v>4319</v>
      </c>
      <c r="AY73" s="13">
        <v>634</v>
      </c>
      <c r="AZ73" s="64">
        <v>2350</v>
      </c>
      <c r="BA73" s="13">
        <v>904</v>
      </c>
      <c r="BB73" s="13">
        <v>431</v>
      </c>
      <c r="BC73" s="137">
        <v>7.8</v>
      </c>
      <c r="BD73" s="138">
        <v>7</v>
      </c>
      <c r="BE73" s="138">
        <v>10.199999999999999</v>
      </c>
      <c r="BF73" s="138">
        <v>7.6</v>
      </c>
      <c r="BG73" s="138">
        <v>3.8</v>
      </c>
      <c r="BH73" s="72">
        <v>0</v>
      </c>
      <c r="BI73" s="13"/>
      <c r="BJ73" s="13"/>
      <c r="BK73" s="13"/>
      <c r="BL73" s="13"/>
      <c r="BM73" s="72">
        <v>0</v>
      </c>
      <c r="BN73" s="13"/>
      <c r="BO73" s="13"/>
      <c r="BP73" s="13"/>
      <c r="BQ73" s="13"/>
      <c r="BR73" s="13"/>
      <c r="BS73" s="13">
        <f t="shared" si="66"/>
        <v>0</v>
      </c>
      <c r="BT73" s="13">
        <f t="shared" si="51"/>
        <v>-2</v>
      </c>
      <c r="BU73" s="72" t="e">
        <f t="shared" si="67"/>
        <v>#REF!</v>
      </c>
      <c r="BV73" s="13" t="e">
        <f>#REF!+BS73+AO73</f>
        <v>#REF!</v>
      </c>
      <c r="BW73" s="13" t="e">
        <f>#REF!</f>
        <v>#REF!</v>
      </c>
      <c r="BX73" s="13" t="e">
        <f>#REF!</f>
        <v>#REF!</v>
      </c>
      <c r="BY73" s="13" t="e">
        <f>#REF!</f>
        <v>#REF!</v>
      </c>
      <c r="BZ73" s="13">
        <f>P73-[6]Итого!BA70</f>
        <v>290</v>
      </c>
      <c r="CA73" s="13"/>
      <c r="CB73" s="13" t="e">
        <f t="shared" si="68"/>
        <v>#REF!</v>
      </c>
      <c r="CC73" s="13"/>
      <c r="CD73" s="13"/>
      <c r="CE73" s="13"/>
      <c r="CF73" s="13"/>
      <c r="CG73" s="13"/>
      <c r="CH73" s="13"/>
    </row>
    <row r="74" spans="1:87" s="3" customFormat="1">
      <c r="A74" s="57">
        <v>51</v>
      </c>
      <c r="B74" s="132" t="s">
        <v>104</v>
      </c>
      <c r="C74" s="47" t="s">
        <v>105</v>
      </c>
      <c r="D74" s="13"/>
      <c r="E74" s="72">
        <v>0</v>
      </c>
      <c r="F74" s="13">
        <v>0</v>
      </c>
      <c r="G74" s="13">
        <v>0</v>
      </c>
      <c r="H74" s="13">
        <v>0</v>
      </c>
      <c r="I74" s="13">
        <v>0</v>
      </c>
      <c r="J74" s="72">
        <v>0</v>
      </c>
      <c r="K74" s="13">
        <v>0</v>
      </c>
      <c r="L74" s="13">
        <v>0</v>
      </c>
      <c r="M74" s="13">
        <v>0</v>
      </c>
      <c r="N74" s="13">
        <v>0</v>
      </c>
      <c r="O74" s="72">
        <v>0</v>
      </c>
      <c r="P74" s="13">
        <v>0</v>
      </c>
      <c r="Q74" s="13">
        <v>0</v>
      </c>
      <c r="R74" s="13">
        <v>0</v>
      </c>
      <c r="S74" s="13">
        <v>0</v>
      </c>
      <c r="T74" s="72">
        <v>0</v>
      </c>
      <c r="U74" s="13"/>
      <c r="V74" s="13"/>
      <c r="W74" s="13"/>
      <c r="X74" s="13"/>
      <c r="Y74" s="73">
        <v>0</v>
      </c>
      <c r="Z74" s="14">
        <v>0</v>
      </c>
      <c r="AA74" s="14">
        <v>0</v>
      </c>
      <c r="AB74" s="14">
        <v>0</v>
      </c>
      <c r="AC74" s="14">
        <v>0</v>
      </c>
      <c r="AD74" s="72">
        <v>0</v>
      </c>
      <c r="AE74" s="13">
        <v>0</v>
      </c>
      <c r="AF74" s="13">
        <v>0</v>
      </c>
      <c r="AG74" s="13">
        <v>0</v>
      </c>
      <c r="AH74" s="13">
        <v>0</v>
      </c>
      <c r="AI74" s="72">
        <v>0</v>
      </c>
      <c r="AJ74" s="13">
        <v>0</v>
      </c>
      <c r="AK74" s="13">
        <v>0</v>
      </c>
      <c r="AL74" s="13">
        <v>0</v>
      </c>
      <c r="AM74" s="13">
        <v>0</v>
      </c>
      <c r="AN74" s="72">
        <v>0</v>
      </c>
      <c r="AO74" s="13">
        <v>0</v>
      </c>
      <c r="AP74" s="13">
        <v>0</v>
      </c>
      <c r="AQ74" s="13">
        <v>0</v>
      </c>
      <c r="AR74" s="13">
        <v>0</v>
      </c>
      <c r="AS74" s="84">
        <v>0</v>
      </c>
      <c r="AT74" s="13">
        <v>0</v>
      </c>
      <c r="AU74" s="13">
        <v>0</v>
      </c>
      <c r="AV74" s="13">
        <v>0</v>
      </c>
      <c r="AW74" s="13">
        <v>0</v>
      </c>
      <c r="AX74" s="72">
        <v>0</v>
      </c>
      <c r="AY74" s="13">
        <v>0</v>
      </c>
      <c r="AZ74" s="13">
        <v>0</v>
      </c>
      <c r="BA74" s="13">
        <v>0</v>
      </c>
      <c r="BB74" s="13">
        <v>0</v>
      </c>
      <c r="BC74" s="137">
        <v>0</v>
      </c>
      <c r="BD74" s="138">
        <v>0</v>
      </c>
      <c r="BE74" s="138">
        <v>0</v>
      </c>
      <c r="BF74" s="138">
        <v>0</v>
      </c>
      <c r="BG74" s="138">
        <v>0</v>
      </c>
      <c r="BH74" s="72">
        <v>0</v>
      </c>
      <c r="BI74" s="13"/>
      <c r="BJ74" s="13"/>
      <c r="BK74" s="13"/>
      <c r="BL74" s="13"/>
      <c r="BM74" s="72">
        <v>0</v>
      </c>
      <c r="BN74" s="13"/>
      <c r="BO74" s="13"/>
      <c r="BP74" s="13"/>
      <c r="BQ74" s="13"/>
      <c r="BR74" s="13"/>
      <c r="BS74" s="13">
        <f t="shared" si="66"/>
        <v>0</v>
      </c>
      <c r="BT74" s="13">
        <f t="shared" si="51"/>
        <v>0</v>
      </c>
      <c r="BU74" s="72" t="e">
        <f t="shared" si="67"/>
        <v>#REF!</v>
      </c>
      <c r="BV74" s="13" t="e">
        <f>#REF!+BS74+AO74</f>
        <v>#REF!</v>
      </c>
      <c r="BW74" s="13" t="e">
        <f>#REF!</f>
        <v>#REF!</v>
      </c>
      <c r="BX74" s="13" t="e">
        <f>#REF!</f>
        <v>#REF!</v>
      </c>
      <c r="BY74" s="13" t="e">
        <f>#REF!</f>
        <v>#REF!</v>
      </c>
      <c r="BZ74" s="13">
        <f>P74-[6]Итого!BA71</f>
        <v>0</v>
      </c>
      <c r="CA74" s="13"/>
      <c r="CB74" s="13" t="e">
        <f t="shared" si="68"/>
        <v>#REF!</v>
      </c>
      <c r="CC74" s="13"/>
      <c r="CD74" s="13"/>
      <c r="CE74" s="13"/>
      <c r="CF74" s="13"/>
      <c r="CG74" s="13"/>
      <c r="CH74" s="13"/>
    </row>
    <row r="75" spans="1:87" s="3" customFormat="1">
      <c r="A75" s="57">
        <v>52</v>
      </c>
      <c r="B75" s="132" t="s">
        <v>192</v>
      </c>
      <c r="C75" s="47" t="s">
        <v>106</v>
      </c>
      <c r="D75" s="13"/>
      <c r="E75" s="72">
        <v>0</v>
      </c>
      <c r="F75" s="13">
        <v>0</v>
      </c>
      <c r="G75" s="13">
        <v>0</v>
      </c>
      <c r="H75" s="13">
        <v>0</v>
      </c>
      <c r="I75" s="13">
        <v>0</v>
      </c>
      <c r="J75" s="72">
        <v>0</v>
      </c>
      <c r="K75" s="13">
        <v>0</v>
      </c>
      <c r="L75" s="13">
        <v>0</v>
      </c>
      <c r="M75" s="13">
        <v>0</v>
      </c>
      <c r="N75" s="13">
        <v>0</v>
      </c>
      <c r="O75" s="72">
        <v>0</v>
      </c>
      <c r="P75" s="13">
        <v>0</v>
      </c>
      <c r="Q75" s="13">
        <v>0</v>
      </c>
      <c r="R75" s="13">
        <v>0</v>
      </c>
      <c r="S75" s="13">
        <v>0</v>
      </c>
      <c r="T75" s="72">
        <v>0</v>
      </c>
      <c r="U75" s="13"/>
      <c r="V75" s="13"/>
      <c r="W75" s="13"/>
      <c r="X75" s="13"/>
      <c r="Y75" s="73">
        <v>0</v>
      </c>
      <c r="Z75" s="14">
        <v>0</v>
      </c>
      <c r="AA75" s="14">
        <v>0</v>
      </c>
      <c r="AB75" s="14">
        <v>0</v>
      </c>
      <c r="AC75" s="14">
        <v>0</v>
      </c>
      <c r="AD75" s="72">
        <v>0</v>
      </c>
      <c r="AE75" s="13">
        <v>0</v>
      </c>
      <c r="AF75" s="13">
        <v>0</v>
      </c>
      <c r="AG75" s="13">
        <v>0</v>
      </c>
      <c r="AH75" s="13">
        <v>0</v>
      </c>
      <c r="AI75" s="72">
        <v>0</v>
      </c>
      <c r="AJ75" s="13">
        <v>0</v>
      </c>
      <c r="AK75" s="13">
        <v>0</v>
      </c>
      <c r="AL75" s="13">
        <v>0</v>
      </c>
      <c r="AM75" s="13">
        <v>0</v>
      </c>
      <c r="AN75" s="72">
        <v>0</v>
      </c>
      <c r="AO75" s="13">
        <v>0</v>
      </c>
      <c r="AP75" s="13">
        <v>0</v>
      </c>
      <c r="AQ75" s="13">
        <v>0</v>
      </c>
      <c r="AR75" s="13">
        <v>0</v>
      </c>
      <c r="AS75" s="84">
        <v>0</v>
      </c>
      <c r="AT75" s="13">
        <v>0</v>
      </c>
      <c r="AU75" s="13">
        <v>0</v>
      </c>
      <c r="AV75" s="13">
        <v>0</v>
      </c>
      <c r="AW75" s="13">
        <v>0</v>
      </c>
      <c r="AX75" s="72">
        <v>0</v>
      </c>
      <c r="AY75" s="13">
        <v>0</v>
      </c>
      <c r="AZ75" s="13">
        <v>0</v>
      </c>
      <c r="BA75" s="13">
        <v>0</v>
      </c>
      <c r="BB75" s="13">
        <v>0</v>
      </c>
      <c r="BC75" s="137">
        <v>0</v>
      </c>
      <c r="BD75" s="138">
        <v>0</v>
      </c>
      <c r="BE75" s="138">
        <v>0</v>
      </c>
      <c r="BF75" s="138">
        <v>0</v>
      </c>
      <c r="BG75" s="138">
        <v>0</v>
      </c>
      <c r="BH75" s="72">
        <v>0</v>
      </c>
      <c r="BI75" s="13"/>
      <c r="BJ75" s="13"/>
      <c r="BK75" s="13"/>
      <c r="BL75" s="13"/>
      <c r="BM75" s="72">
        <v>0</v>
      </c>
      <c r="BN75" s="13"/>
      <c r="BO75" s="13"/>
      <c r="BP75" s="13"/>
      <c r="BQ75" s="13"/>
      <c r="BR75" s="13"/>
      <c r="BS75" s="13">
        <f t="shared" si="66"/>
        <v>0</v>
      </c>
      <c r="BT75" s="13">
        <f t="shared" si="51"/>
        <v>0</v>
      </c>
      <c r="BU75" s="72" t="e">
        <f t="shared" si="67"/>
        <v>#REF!</v>
      </c>
      <c r="BV75" s="13" t="e">
        <f>#REF!+BS75+AO75</f>
        <v>#REF!</v>
      </c>
      <c r="BW75" s="13" t="e">
        <f>#REF!</f>
        <v>#REF!</v>
      </c>
      <c r="BX75" s="13" t="e">
        <f>#REF!</f>
        <v>#REF!</v>
      </c>
      <c r="BY75" s="13" t="e">
        <f>#REF!</f>
        <v>#REF!</v>
      </c>
      <c r="BZ75" s="13">
        <f>P75-[6]Итого!BA72</f>
        <v>0</v>
      </c>
      <c r="CA75" s="13"/>
      <c r="CB75" s="13" t="e">
        <f t="shared" si="68"/>
        <v>#REF!</v>
      </c>
      <c r="CC75" s="13"/>
      <c r="CD75" s="13"/>
      <c r="CE75" s="13"/>
      <c r="CF75" s="13"/>
      <c r="CG75" s="13"/>
      <c r="CH75" s="13"/>
    </row>
    <row r="76" spans="1:87" s="3" customFormat="1">
      <c r="A76" s="57">
        <v>53</v>
      </c>
      <c r="B76" s="132" t="s">
        <v>193</v>
      </c>
      <c r="C76" s="47" t="s">
        <v>107</v>
      </c>
      <c r="D76" s="13"/>
      <c r="E76" s="72">
        <v>0</v>
      </c>
      <c r="F76" s="13">
        <v>0</v>
      </c>
      <c r="G76" s="13">
        <v>0</v>
      </c>
      <c r="H76" s="13">
        <v>0</v>
      </c>
      <c r="I76" s="13">
        <v>0</v>
      </c>
      <c r="J76" s="72">
        <v>0</v>
      </c>
      <c r="K76" s="13">
        <v>0</v>
      </c>
      <c r="L76" s="13">
        <v>0</v>
      </c>
      <c r="M76" s="13">
        <v>0</v>
      </c>
      <c r="N76" s="13">
        <v>0</v>
      </c>
      <c r="O76" s="72">
        <v>0</v>
      </c>
      <c r="P76" s="13">
        <v>0</v>
      </c>
      <c r="Q76" s="13">
        <v>0</v>
      </c>
      <c r="R76" s="13">
        <v>0</v>
      </c>
      <c r="S76" s="13">
        <v>0</v>
      </c>
      <c r="T76" s="72">
        <v>0</v>
      </c>
      <c r="U76" s="13"/>
      <c r="V76" s="13"/>
      <c r="W76" s="13"/>
      <c r="X76" s="13"/>
      <c r="Y76" s="73">
        <v>0</v>
      </c>
      <c r="Z76" s="14">
        <v>0</v>
      </c>
      <c r="AA76" s="14">
        <v>0</v>
      </c>
      <c r="AB76" s="14">
        <v>0</v>
      </c>
      <c r="AC76" s="14">
        <v>0</v>
      </c>
      <c r="AD76" s="72">
        <v>0</v>
      </c>
      <c r="AE76" s="13">
        <v>0</v>
      </c>
      <c r="AF76" s="13">
        <v>0</v>
      </c>
      <c r="AG76" s="13">
        <v>0</v>
      </c>
      <c r="AH76" s="13">
        <v>0</v>
      </c>
      <c r="AI76" s="72">
        <v>0</v>
      </c>
      <c r="AJ76" s="13">
        <v>0</v>
      </c>
      <c r="AK76" s="13">
        <v>0</v>
      </c>
      <c r="AL76" s="13">
        <v>0</v>
      </c>
      <c r="AM76" s="13">
        <v>0</v>
      </c>
      <c r="AN76" s="72">
        <v>0</v>
      </c>
      <c r="AO76" s="13">
        <v>0</v>
      </c>
      <c r="AP76" s="13">
        <v>0</v>
      </c>
      <c r="AQ76" s="13">
        <v>0</v>
      </c>
      <c r="AR76" s="13">
        <v>0</v>
      </c>
      <c r="AS76" s="84">
        <v>0</v>
      </c>
      <c r="AT76" s="13">
        <v>0</v>
      </c>
      <c r="AU76" s="13">
        <v>0</v>
      </c>
      <c r="AV76" s="13">
        <v>0</v>
      </c>
      <c r="AW76" s="13">
        <v>0</v>
      </c>
      <c r="AX76" s="72">
        <v>0</v>
      </c>
      <c r="AY76" s="13">
        <v>0</v>
      </c>
      <c r="AZ76" s="13">
        <v>0</v>
      </c>
      <c r="BA76" s="13">
        <v>0</v>
      </c>
      <c r="BB76" s="13">
        <v>0</v>
      </c>
      <c r="BC76" s="137">
        <v>0</v>
      </c>
      <c r="BD76" s="138">
        <v>0</v>
      </c>
      <c r="BE76" s="138">
        <v>0</v>
      </c>
      <c r="BF76" s="138">
        <v>0</v>
      </c>
      <c r="BG76" s="138">
        <v>0</v>
      </c>
      <c r="BH76" s="72">
        <v>0</v>
      </c>
      <c r="BI76" s="13"/>
      <c r="BJ76" s="13"/>
      <c r="BK76" s="13"/>
      <c r="BL76" s="13"/>
      <c r="BM76" s="72">
        <v>0</v>
      </c>
      <c r="BN76" s="13"/>
      <c r="BO76" s="13"/>
      <c r="BP76" s="13"/>
      <c r="BQ76" s="13"/>
      <c r="BR76" s="13"/>
      <c r="BS76" s="13">
        <f t="shared" si="66"/>
        <v>0</v>
      </c>
      <c r="BT76" s="13">
        <f t="shared" si="51"/>
        <v>0</v>
      </c>
      <c r="BU76" s="72" t="e">
        <f t="shared" si="67"/>
        <v>#REF!</v>
      </c>
      <c r="BV76" s="13" t="e">
        <f>#REF!+BS76+AO76</f>
        <v>#REF!</v>
      </c>
      <c r="BW76" s="13" t="e">
        <f>#REF!</f>
        <v>#REF!</v>
      </c>
      <c r="BX76" s="13" t="e">
        <f>#REF!</f>
        <v>#REF!</v>
      </c>
      <c r="BY76" s="13" t="e">
        <f>#REF!</f>
        <v>#REF!</v>
      </c>
      <c r="BZ76" s="13">
        <f>P76-[6]Итого!BA73</f>
        <v>0</v>
      </c>
      <c r="CA76" s="13"/>
      <c r="CB76" s="13" t="e">
        <f t="shared" si="68"/>
        <v>#REF!</v>
      </c>
      <c r="CC76" s="13"/>
      <c r="CD76" s="13"/>
      <c r="CE76" s="13"/>
      <c r="CF76" s="13"/>
      <c r="CG76" s="13"/>
      <c r="CH76" s="13"/>
    </row>
    <row r="77" spans="1:87" s="3" customFormat="1">
      <c r="A77" s="57">
        <v>54</v>
      </c>
      <c r="B77" s="132" t="s">
        <v>108</v>
      </c>
      <c r="C77" s="47" t="s">
        <v>109</v>
      </c>
      <c r="D77" s="13"/>
      <c r="E77" s="72">
        <v>0</v>
      </c>
      <c r="F77" s="13">
        <v>0</v>
      </c>
      <c r="G77" s="13">
        <v>0</v>
      </c>
      <c r="H77" s="13">
        <v>0</v>
      </c>
      <c r="I77" s="13">
        <v>0</v>
      </c>
      <c r="J77" s="72">
        <v>0</v>
      </c>
      <c r="K77" s="13">
        <v>0</v>
      </c>
      <c r="L77" s="13">
        <v>0</v>
      </c>
      <c r="M77" s="13">
        <v>0</v>
      </c>
      <c r="N77" s="13">
        <v>0</v>
      </c>
      <c r="O77" s="72">
        <v>0</v>
      </c>
      <c r="P77" s="13">
        <v>0</v>
      </c>
      <c r="Q77" s="13">
        <v>0</v>
      </c>
      <c r="R77" s="13">
        <v>0</v>
      </c>
      <c r="S77" s="13">
        <v>0</v>
      </c>
      <c r="T77" s="72">
        <v>0</v>
      </c>
      <c r="U77" s="13"/>
      <c r="V77" s="13"/>
      <c r="W77" s="13"/>
      <c r="X77" s="13"/>
      <c r="Y77" s="73">
        <v>0</v>
      </c>
      <c r="Z77" s="14">
        <v>0</v>
      </c>
      <c r="AA77" s="14">
        <v>0</v>
      </c>
      <c r="AB77" s="14">
        <v>0</v>
      </c>
      <c r="AC77" s="14">
        <v>0</v>
      </c>
      <c r="AD77" s="72">
        <v>0</v>
      </c>
      <c r="AE77" s="13">
        <v>0</v>
      </c>
      <c r="AF77" s="13">
        <v>0</v>
      </c>
      <c r="AG77" s="13">
        <v>0</v>
      </c>
      <c r="AH77" s="13">
        <v>0</v>
      </c>
      <c r="AI77" s="72">
        <v>0</v>
      </c>
      <c r="AJ77" s="13">
        <v>0</v>
      </c>
      <c r="AK77" s="13">
        <v>0</v>
      </c>
      <c r="AL77" s="13">
        <v>0</v>
      </c>
      <c r="AM77" s="13">
        <v>0</v>
      </c>
      <c r="AN77" s="72">
        <v>0</v>
      </c>
      <c r="AO77" s="13">
        <v>0</v>
      </c>
      <c r="AP77" s="13">
        <v>0</v>
      </c>
      <c r="AQ77" s="13">
        <v>0</v>
      </c>
      <c r="AR77" s="13">
        <v>0</v>
      </c>
      <c r="AS77" s="84">
        <v>0</v>
      </c>
      <c r="AT77" s="13">
        <v>0</v>
      </c>
      <c r="AU77" s="13">
        <v>0</v>
      </c>
      <c r="AV77" s="13">
        <v>0</v>
      </c>
      <c r="AW77" s="13">
        <v>0</v>
      </c>
      <c r="AX77" s="72">
        <v>0</v>
      </c>
      <c r="AY77" s="13">
        <v>0</v>
      </c>
      <c r="AZ77" s="13">
        <v>0</v>
      </c>
      <c r="BA77" s="13">
        <v>0</v>
      </c>
      <c r="BB77" s="13">
        <v>0</v>
      </c>
      <c r="BC77" s="137">
        <v>0</v>
      </c>
      <c r="BD77" s="138">
        <v>0</v>
      </c>
      <c r="BE77" s="138">
        <v>0</v>
      </c>
      <c r="BF77" s="138">
        <v>0</v>
      </c>
      <c r="BG77" s="138">
        <v>0</v>
      </c>
      <c r="BH77" s="72">
        <v>0</v>
      </c>
      <c r="BI77" s="13"/>
      <c r="BJ77" s="13"/>
      <c r="BK77" s="13"/>
      <c r="BL77" s="13"/>
      <c r="BM77" s="72">
        <v>0</v>
      </c>
      <c r="BN77" s="13"/>
      <c r="BO77" s="13"/>
      <c r="BP77" s="13"/>
      <c r="BQ77" s="13"/>
      <c r="BR77" s="13"/>
      <c r="BS77" s="13">
        <f t="shared" si="66"/>
        <v>0</v>
      </c>
      <c r="BT77" s="13">
        <f t="shared" si="51"/>
        <v>0</v>
      </c>
      <c r="BU77" s="72" t="e">
        <f t="shared" si="67"/>
        <v>#REF!</v>
      </c>
      <c r="BV77" s="13" t="e">
        <f>#REF!+BS77+AO77</f>
        <v>#REF!</v>
      </c>
      <c r="BW77" s="13" t="e">
        <f>#REF!</f>
        <v>#REF!</v>
      </c>
      <c r="BX77" s="13" t="e">
        <f>#REF!</f>
        <v>#REF!</v>
      </c>
      <c r="BY77" s="13" t="e">
        <f>#REF!</f>
        <v>#REF!</v>
      </c>
      <c r="BZ77" s="13">
        <f>P77-[6]Итого!BA74</f>
        <v>0</v>
      </c>
      <c r="CA77" s="13"/>
      <c r="CB77" s="13" t="e">
        <f t="shared" si="68"/>
        <v>#REF!</v>
      </c>
      <c r="CC77" s="13"/>
      <c r="CD77" s="13"/>
      <c r="CE77" s="13"/>
      <c r="CF77" s="13"/>
      <c r="CG77" s="13"/>
      <c r="CH77" s="13"/>
    </row>
    <row r="78" spans="1:87" s="3" customFormat="1">
      <c r="A78" s="57">
        <v>55</v>
      </c>
      <c r="B78" s="132" t="s">
        <v>194</v>
      </c>
      <c r="C78" s="47" t="s">
        <v>110</v>
      </c>
      <c r="D78" s="13"/>
      <c r="E78" s="72">
        <v>0</v>
      </c>
      <c r="F78" s="13">
        <v>0</v>
      </c>
      <c r="G78" s="13">
        <v>0</v>
      </c>
      <c r="H78" s="13">
        <v>0</v>
      </c>
      <c r="I78" s="13">
        <v>0</v>
      </c>
      <c r="J78" s="72">
        <v>0</v>
      </c>
      <c r="K78" s="13">
        <v>0</v>
      </c>
      <c r="L78" s="13">
        <v>0</v>
      </c>
      <c r="M78" s="13">
        <v>0</v>
      </c>
      <c r="N78" s="13">
        <v>0</v>
      </c>
      <c r="O78" s="72">
        <v>0</v>
      </c>
      <c r="P78" s="13">
        <v>0</v>
      </c>
      <c r="Q78" s="13">
        <v>0</v>
      </c>
      <c r="R78" s="13">
        <v>0</v>
      </c>
      <c r="S78" s="13">
        <v>0</v>
      </c>
      <c r="T78" s="72">
        <v>0</v>
      </c>
      <c r="U78" s="13"/>
      <c r="V78" s="13"/>
      <c r="W78" s="13"/>
      <c r="X78" s="13"/>
      <c r="Y78" s="73">
        <v>0</v>
      </c>
      <c r="Z78" s="14">
        <v>0</v>
      </c>
      <c r="AA78" s="14">
        <v>0</v>
      </c>
      <c r="AB78" s="14">
        <v>0</v>
      </c>
      <c r="AC78" s="14">
        <v>0</v>
      </c>
      <c r="AD78" s="72">
        <v>0</v>
      </c>
      <c r="AE78" s="13">
        <v>0</v>
      </c>
      <c r="AF78" s="13">
        <v>0</v>
      </c>
      <c r="AG78" s="13">
        <v>0</v>
      </c>
      <c r="AH78" s="13">
        <v>0</v>
      </c>
      <c r="AI78" s="72">
        <v>0</v>
      </c>
      <c r="AJ78" s="13">
        <v>0</v>
      </c>
      <c r="AK78" s="13">
        <v>0</v>
      </c>
      <c r="AL78" s="13">
        <v>0</v>
      </c>
      <c r="AM78" s="13">
        <v>0</v>
      </c>
      <c r="AN78" s="72">
        <v>0</v>
      </c>
      <c r="AO78" s="13">
        <v>0</v>
      </c>
      <c r="AP78" s="13">
        <v>0</v>
      </c>
      <c r="AQ78" s="13">
        <v>0</v>
      </c>
      <c r="AR78" s="13">
        <v>0</v>
      </c>
      <c r="AS78" s="84">
        <v>0</v>
      </c>
      <c r="AT78" s="13">
        <v>0</v>
      </c>
      <c r="AU78" s="13">
        <v>0</v>
      </c>
      <c r="AV78" s="13">
        <v>0</v>
      </c>
      <c r="AW78" s="13">
        <v>0</v>
      </c>
      <c r="AX78" s="72">
        <v>0</v>
      </c>
      <c r="AY78" s="13">
        <v>0</v>
      </c>
      <c r="AZ78" s="13">
        <v>0</v>
      </c>
      <c r="BA78" s="13">
        <v>0</v>
      </c>
      <c r="BB78" s="13">
        <v>0</v>
      </c>
      <c r="BC78" s="137">
        <v>0</v>
      </c>
      <c r="BD78" s="138">
        <v>0</v>
      </c>
      <c r="BE78" s="138">
        <v>0</v>
      </c>
      <c r="BF78" s="138">
        <v>0</v>
      </c>
      <c r="BG78" s="138">
        <v>0</v>
      </c>
      <c r="BH78" s="72">
        <v>0</v>
      </c>
      <c r="BI78" s="13"/>
      <c r="BJ78" s="13"/>
      <c r="BK78" s="13"/>
      <c r="BL78" s="13"/>
      <c r="BM78" s="72">
        <v>0</v>
      </c>
      <c r="BN78" s="13"/>
      <c r="BO78" s="13"/>
      <c r="BP78" s="13"/>
      <c r="BQ78" s="13"/>
      <c r="BR78" s="13"/>
      <c r="BS78" s="13">
        <f t="shared" si="66"/>
        <v>0</v>
      </c>
      <c r="BT78" s="13">
        <f t="shared" si="51"/>
        <v>0</v>
      </c>
      <c r="BU78" s="72" t="e">
        <f t="shared" si="67"/>
        <v>#REF!</v>
      </c>
      <c r="BV78" s="13" t="e">
        <f>#REF!+BS78+AO78</f>
        <v>#REF!</v>
      </c>
      <c r="BW78" s="13" t="e">
        <f>#REF!</f>
        <v>#REF!</v>
      </c>
      <c r="BX78" s="13" t="e">
        <f>#REF!</f>
        <v>#REF!</v>
      </c>
      <c r="BY78" s="13" t="e">
        <f>#REF!</f>
        <v>#REF!</v>
      </c>
      <c r="BZ78" s="13">
        <f>P78-[6]Итого!BA75</f>
        <v>0</v>
      </c>
      <c r="CA78" s="13"/>
      <c r="CB78" s="13" t="e">
        <f t="shared" si="68"/>
        <v>#REF!</v>
      </c>
      <c r="CC78" s="13"/>
      <c r="CD78" s="13"/>
      <c r="CE78" s="13"/>
      <c r="CF78" s="13"/>
      <c r="CG78" s="13"/>
      <c r="CH78" s="13"/>
    </row>
    <row r="79" spans="1:87" s="3" customFormat="1">
      <c r="A79" s="57">
        <v>56</v>
      </c>
      <c r="B79" s="132" t="s">
        <v>195</v>
      </c>
      <c r="C79" s="47" t="s">
        <v>164</v>
      </c>
      <c r="D79" s="13"/>
      <c r="E79" s="72">
        <v>0</v>
      </c>
      <c r="F79" s="13">
        <v>0</v>
      </c>
      <c r="G79" s="13">
        <v>0</v>
      </c>
      <c r="H79" s="13">
        <v>0</v>
      </c>
      <c r="I79" s="13">
        <v>0</v>
      </c>
      <c r="J79" s="72">
        <v>0</v>
      </c>
      <c r="K79" s="13">
        <v>0</v>
      </c>
      <c r="L79" s="13">
        <v>0</v>
      </c>
      <c r="M79" s="13">
        <v>0</v>
      </c>
      <c r="N79" s="13">
        <v>0</v>
      </c>
      <c r="O79" s="72">
        <v>0</v>
      </c>
      <c r="P79" s="13">
        <v>0</v>
      </c>
      <c r="Q79" s="13">
        <v>0</v>
      </c>
      <c r="R79" s="13">
        <v>0</v>
      </c>
      <c r="S79" s="13">
        <v>0</v>
      </c>
      <c r="T79" s="72">
        <v>0</v>
      </c>
      <c r="U79" s="13"/>
      <c r="V79" s="13"/>
      <c r="W79" s="13"/>
      <c r="X79" s="13"/>
      <c r="Y79" s="73">
        <v>0</v>
      </c>
      <c r="Z79" s="14">
        <v>0</v>
      </c>
      <c r="AA79" s="14">
        <v>0</v>
      </c>
      <c r="AB79" s="14">
        <v>0</v>
      </c>
      <c r="AC79" s="14">
        <v>0</v>
      </c>
      <c r="AD79" s="72">
        <v>0</v>
      </c>
      <c r="AE79" s="13">
        <v>0</v>
      </c>
      <c r="AF79" s="13">
        <v>0</v>
      </c>
      <c r="AG79" s="13">
        <v>0</v>
      </c>
      <c r="AH79" s="13">
        <v>0</v>
      </c>
      <c r="AI79" s="72">
        <v>0</v>
      </c>
      <c r="AJ79" s="13">
        <v>0</v>
      </c>
      <c r="AK79" s="13">
        <v>0</v>
      </c>
      <c r="AL79" s="13">
        <v>0</v>
      </c>
      <c r="AM79" s="13">
        <v>0</v>
      </c>
      <c r="AN79" s="72">
        <v>0</v>
      </c>
      <c r="AO79" s="13">
        <v>0</v>
      </c>
      <c r="AP79" s="13">
        <v>0</v>
      </c>
      <c r="AQ79" s="13">
        <v>0</v>
      </c>
      <c r="AR79" s="13">
        <v>0</v>
      </c>
      <c r="AS79" s="84">
        <v>0</v>
      </c>
      <c r="AT79" s="13">
        <v>0</v>
      </c>
      <c r="AU79" s="13">
        <v>0</v>
      </c>
      <c r="AV79" s="13">
        <v>0</v>
      </c>
      <c r="AW79" s="13">
        <v>0</v>
      </c>
      <c r="AX79" s="72">
        <v>0</v>
      </c>
      <c r="AY79" s="13">
        <v>0</v>
      </c>
      <c r="AZ79" s="13">
        <v>0</v>
      </c>
      <c r="BA79" s="13">
        <v>0</v>
      </c>
      <c r="BB79" s="13">
        <v>0</v>
      </c>
      <c r="BC79" s="137">
        <v>0</v>
      </c>
      <c r="BD79" s="138">
        <v>0</v>
      </c>
      <c r="BE79" s="138">
        <v>0</v>
      </c>
      <c r="BF79" s="138">
        <v>0</v>
      </c>
      <c r="BG79" s="138">
        <v>0</v>
      </c>
      <c r="BH79" s="72">
        <v>0</v>
      </c>
      <c r="BI79" s="13"/>
      <c r="BJ79" s="13"/>
      <c r="BK79" s="13"/>
      <c r="BL79" s="13"/>
      <c r="BM79" s="72">
        <v>0</v>
      </c>
      <c r="BN79" s="13"/>
      <c r="BO79" s="13"/>
      <c r="BP79" s="13"/>
      <c r="BQ79" s="13"/>
      <c r="BR79" s="13"/>
      <c r="BS79" s="13">
        <f t="shared" si="66"/>
        <v>0</v>
      </c>
      <c r="BT79" s="13">
        <f t="shared" si="51"/>
        <v>0</v>
      </c>
      <c r="BU79" s="72" t="e">
        <f t="shared" si="67"/>
        <v>#REF!</v>
      </c>
      <c r="BV79" s="13" t="e">
        <f>#REF!+BS79+AO79</f>
        <v>#REF!</v>
      </c>
      <c r="BW79" s="13" t="e">
        <f>#REF!</f>
        <v>#REF!</v>
      </c>
      <c r="BX79" s="13" t="e">
        <f>#REF!</f>
        <v>#REF!</v>
      </c>
      <c r="BY79" s="13" t="e">
        <f>#REF!</f>
        <v>#REF!</v>
      </c>
      <c r="BZ79" s="13">
        <f>P79-[6]Итого!BA76</f>
        <v>0</v>
      </c>
      <c r="CA79" s="13"/>
      <c r="CB79" s="13" t="e">
        <f t="shared" si="68"/>
        <v>#REF!</v>
      </c>
      <c r="CC79" s="13"/>
      <c r="CD79" s="13"/>
      <c r="CE79" s="13"/>
      <c r="CF79" s="13"/>
      <c r="CG79" s="13"/>
      <c r="CH79" s="13"/>
    </row>
    <row r="80" spans="1:87" s="3" customFormat="1">
      <c r="A80" s="57">
        <v>57</v>
      </c>
      <c r="B80" s="132" t="s">
        <v>112</v>
      </c>
      <c r="C80" s="47" t="s">
        <v>111</v>
      </c>
      <c r="D80" s="13"/>
      <c r="E80" s="72">
        <v>0</v>
      </c>
      <c r="F80" s="13">
        <v>0</v>
      </c>
      <c r="G80" s="13">
        <v>0</v>
      </c>
      <c r="H80" s="13">
        <v>0</v>
      </c>
      <c r="I80" s="13">
        <v>0</v>
      </c>
      <c r="J80" s="72">
        <v>0</v>
      </c>
      <c r="K80" s="13">
        <v>0</v>
      </c>
      <c r="L80" s="13">
        <v>0</v>
      </c>
      <c r="M80" s="13">
        <v>0</v>
      </c>
      <c r="N80" s="13">
        <v>0</v>
      </c>
      <c r="O80" s="72">
        <v>0</v>
      </c>
      <c r="P80" s="13">
        <v>0</v>
      </c>
      <c r="Q80" s="13">
        <v>0</v>
      </c>
      <c r="R80" s="13">
        <v>0</v>
      </c>
      <c r="S80" s="13">
        <v>0</v>
      </c>
      <c r="T80" s="72">
        <v>0</v>
      </c>
      <c r="U80" s="13"/>
      <c r="V80" s="13"/>
      <c r="W80" s="13"/>
      <c r="X80" s="13"/>
      <c r="Y80" s="73">
        <v>0</v>
      </c>
      <c r="Z80" s="14">
        <v>0</v>
      </c>
      <c r="AA80" s="14">
        <v>0</v>
      </c>
      <c r="AB80" s="14">
        <v>0</v>
      </c>
      <c r="AC80" s="14">
        <v>0</v>
      </c>
      <c r="AD80" s="72">
        <v>0</v>
      </c>
      <c r="AE80" s="13">
        <v>0</v>
      </c>
      <c r="AF80" s="13">
        <v>0</v>
      </c>
      <c r="AG80" s="13">
        <v>0</v>
      </c>
      <c r="AH80" s="13">
        <v>0</v>
      </c>
      <c r="AI80" s="72">
        <v>0</v>
      </c>
      <c r="AJ80" s="13">
        <v>0</v>
      </c>
      <c r="AK80" s="13">
        <v>0</v>
      </c>
      <c r="AL80" s="13">
        <v>0</v>
      </c>
      <c r="AM80" s="13">
        <v>0</v>
      </c>
      <c r="AN80" s="72">
        <v>0</v>
      </c>
      <c r="AO80" s="13">
        <v>0</v>
      </c>
      <c r="AP80" s="13">
        <v>0</v>
      </c>
      <c r="AQ80" s="13">
        <v>0</v>
      </c>
      <c r="AR80" s="13">
        <v>0</v>
      </c>
      <c r="AS80" s="84">
        <v>0</v>
      </c>
      <c r="AT80" s="13">
        <v>0</v>
      </c>
      <c r="AU80" s="13">
        <v>0</v>
      </c>
      <c r="AV80" s="13">
        <v>0</v>
      </c>
      <c r="AW80" s="13">
        <v>0</v>
      </c>
      <c r="AX80" s="72">
        <v>0</v>
      </c>
      <c r="AY80" s="13">
        <v>0</v>
      </c>
      <c r="AZ80" s="13">
        <v>0</v>
      </c>
      <c r="BA80" s="13">
        <v>0</v>
      </c>
      <c r="BB80" s="13">
        <v>0</v>
      </c>
      <c r="BC80" s="137">
        <v>0</v>
      </c>
      <c r="BD80" s="138">
        <v>0</v>
      </c>
      <c r="BE80" s="138">
        <v>0</v>
      </c>
      <c r="BF80" s="138">
        <v>0</v>
      </c>
      <c r="BG80" s="138">
        <v>0</v>
      </c>
      <c r="BH80" s="72">
        <v>0</v>
      </c>
      <c r="BI80" s="13"/>
      <c r="BJ80" s="13"/>
      <c r="BK80" s="13"/>
      <c r="BL80" s="13"/>
      <c r="BM80" s="72">
        <v>0</v>
      </c>
      <c r="BN80" s="13"/>
      <c r="BO80" s="13"/>
      <c r="BP80" s="13"/>
      <c r="BQ80" s="13"/>
      <c r="BR80" s="13"/>
      <c r="BS80" s="13">
        <f t="shared" si="66"/>
        <v>0</v>
      </c>
      <c r="BT80" s="13">
        <f t="shared" si="51"/>
        <v>0</v>
      </c>
      <c r="BU80" s="72" t="e">
        <f t="shared" si="67"/>
        <v>#REF!</v>
      </c>
      <c r="BV80" s="13" t="e">
        <f>#REF!+BS80+AO80</f>
        <v>#REF!</v>
      </c>
      <c r="BW80" s="13" t="e">
        <f>#REF!</f>
        <v>#REF!</v>
      </c>
      <c r="BX80" s="13" t="e">
        <f>#REF!</f>
        <v>#REF!</v>
      </c>
      <c r="BY80" s="13" t="e">
        <f>#REF!</f>
        <v>#REF!</v>
      </c>
      <c r="BZ80" s="13">
        <f>P80-[6]Итого!BA77</f>
        <v>0</v>
      </c>
      <c r="CA80" s="13"/>
      <c r="CB80" s="13" t="e">
        <f t="shared" si="68"/>
        <v>#REF!</v>
      </c>
      <c r="CC80" s="13"/>
      <c r="CD80" s="13"/>
      <c r="CE80" s="13"/>
      <c r="CF80" s="13"/>
      <c r="CG80" s="13"/>
      <c r="CH80" s="13"/>
    </row>
    <row r="81" spans="1:87" s="3" customFormat="1">
      <c r="A81" s="57">
        <v>58</v>
      </c>
      <c r="B81" s="132" t="s">
        <v>115</v>
      </c>
      <c r="C81" s="47" t="s">
        <v>113</v>
      </c>
      <c r="D81" s="13"/>
      <c r="E81" s="72">
        <v>0</v>
      </c>
      <c r="F81" s="13">
        <v>0</v>
      </c>
      <c r="G81" s="13">
        <v>0</v>
      </c>
      <c r="H81" s="13">
        <v>0</v>
      </c>
      <c r="I81" s="13">
        <v>0</v>
      </c>
      <c r="J81" s="72">
        <v>0</v>
      </c>
      <c r="K81" s="13">
        <v>0</v>
      </c>
      <c r="L81" s="13">
        <v>0</v>
      </c>
      <c r="M81" s="13">
        <v>0</v>
      </c>
      <c r="N81" s="13">
        <v>0</v>
      </c>
      <c r="O81" s="72">
        <v>0</v>
      </c>
      <c r="P81" s="13">
        <v>0</v>
      </c>
      <c r="Q81" s="13">
        <v>0</v>
      </c>
      <c r="R81" s="13">
        <v>0</v>
      </c>
      <c r="S81" s="13">
        <v>0</v>
      </c>
      <c r="T81" s="72">
        <v>0</v>
      </c>
      <c r="U81" s="13"/>
      <c r="V81" s="13"/>
      <c r="W81" s="13"/>
      <c r="X81" s="13"/>
      <c r="Y81" s="73">
        <v>0</v>
      </c>
      <c r="Z81" s="14">
        <v>0</v>
      </c>
      <c r="AA81" s="14">
        <v>0</v>
      </c>
      <c r="AB81" s="14">
        <v>0</v>
      </c>
      <c r="AC81" s="14">
        <v>0</v>
      </c>
      <c r="AD81" s="72">
        <v>0</v>
      </c>
      <c r="AE81" s="13">
        <v>0</v>
      </c>
      <c r="AF81" s="13">
        <v>0</v>
      </c>
      <c r="AG81" s="13">
        <v>0</v>
      </c>
      <c r="AH81" s="13">
        <v>0</v>
      </c>
      <c r="AI81" s="72">
        <v>0</v>
      </c>
      <c r="AJ81" s="13">
        <v>0</v>
      </c>
      <c r="AK81" s="13">
        <v>0</v>
      </c>
      <c r="AL81" s="13">
        <v>0</v>
      </c>
      <c r="AM81" s="13">
        <v>0</v>
      </c>
      <c r="AN81" s="72">
        <v>0</v>
      </c>
      <c r="AO81" s="13">
        <v>0</v>
      </c>
      <c r="AP81" s="13">
        <v>0</v>
      </c>
      <c r="AQ81" s="13">
        <v>0</v>
      </c>
      <c r="AR81" s="13">
        <v>0</v>
      </c>
      <c r="AS81" s="84">
        <v>0</v>
      </c>
      <c r="AT81" s="13">
        <v>0</v>
      </c>
      <c r="AU81" s="13">
        <v>0</v>
      </c>
      <c r="AV81" s="13">
        <v>0</v>
      </c>
      <c r="AW81" s="13">
        <v>0</v>
      </c>
      <c r="AX81" s="72">
        <v>0</v>
      </c>
      <c r="AY81" s="13">
        <v>0</v>
      </c>
      <c r="AZ81" s="13">
        <v>0</v>
      </c>
      <c r="BA81" s="13">
        <v>0</v>
      </c>
      <c r="BB81" s="13">
        <v>0</v>
      </c>
      <c r="BC81" s="137">
        <v>0</v>
      </c>
      <c r="BD81" s="138">
        <v>0</v>
      </c>
      <c r="BE81" s="138">
        <v>0</v>
      </c>
      <c r="BF81" s="138">
        <v>0</v>
      </c>
      <c r="BG81" s="138">
        <v>0</v>
      </c>
      <c r="BH81" s="72">
        <v>0</v>
      </c>
      <c r="BI81" s="13"/>
      <c r="BJ81" s="13"/>
      <c r="BK81" s="13"/>
      <c r="BL81" s="13"/>
      <c r="BM81" s="72">
        <v>0</v>
      </c>
      <c r="BN81" s="13"/>
      <c r="BO81" s="13"/>
      <c r="BP81" s="13"/>
      <c r="BQ81" s="13"/>
      <c r="BR81" s="13"/>
      <c r="BS81" s="13">
        <f t="shared" si="66"/>
        <v>0</v>
      </c>
      <c r="BT81" s="13">
        <f t="shared" ref="BT81:BT86" si="69">AO81</f>
        <v>0</v>
      </c>
      <c r="BU81" s="72" t="e">
        <f t="shared" si="67"/>
        <v>#REF!</v>
      </c>
      <c r="BV81" s="13" t="e">
        <f>#REF!+BS81+AO81</f>
        <v>#REF!</v>
      </c>
      <c r="BW81" s="13" t="e">
        <f>#REF!</f>
        <v>#REF!</v>
      </c>
      <c r="BX81" s="13" t="e">
        <f>#REF!</f>
        <v>#REF!</v>
      </c>
      <c r="BY81" s="13" t="e">
        <f>#REF!</f>
        <v>#REF!</v>
      </c>
      <c r="BZ81" s="13">
        <f>P81-[6]Итого!BA78</f>
        <v>0</v>
      </c>
      <c r="CA81" s="13"/>
      <c r="CB81" s="13" t="e">
        <f t="shared" si="68"/>
        <v>#REF!</v>
      </c>
      <c r="CC81" s="13"/>
      <c r="CD81" s="13"/>
      <c r="CE81" s="13"/>
      <c r="CF81" s="13"/>
      <c r="CG81" s="13"/>
      <c r="CH81" s="13"/>
    </row>
    <row r="82" spans="1:87" s="3" customFormat="1">
      <c r="A82" s="57">
        <v>59</v>
      </c>
      <c r="B82" s="132" t="s">
        <v>117</v>
      </c>
      <c r="C82" s="47" t="s">
        <v>114</v>
      </c>
      <c r="D82" s="13"/>
      <c r="E82" s="72">
        <v>0</v>
      </c>
      <c r="F82" s="13">
        <v>0</v>
      </c>
      <c r="G82" s="13">
        <v>0</v>
      </c>
      <c r="H82" s="13">
        <v>0</v>
      </c>
      <c r="I82" s="13">
        <v>0</v>
      </c>
      <c r="J82" s="72">
        <v>0</v>
      </c>
      <c r="K82" s="13">
        <v>0</v>
      </c>
      <c r="L82" s="13">
        <v>0</v>
      </c>
      <c r="M82" s="13">
        <v>0</v>
      </c>
      <c r="N82" s="13">
        <v>0</v>
      </c>
      <c r="O82" s="72">
        <v>0</v>
      </c>
      <c r="P82" s="13">
        <v>0</v>
      </c>
      <c r="Q82" s="13">
        <v>0</v>
      </c>
      <c r="R82" s="13">
        <v>0</v>
      </c>
      <c r="S82" s="13">
        <v>0</v>
      </c>
      <c r="T82" s="72">
        <v>0</v>
      </c>
      <c r="U82" s="13"/>
      <c r="V82" s="13"/>
      <c r="W82" s="13"/>
      <c r="X82" s="13"/>
      <c r="Y82" s="73">
        <v>0</v>
      </c>
      <c r="Z82" s="14">
        <v>0</v>
      </c>
      <c r="AA82" s="14">
        <v>0</v>
      </c>
      <c r="AB82" s="14">
        <v>0</v>
      </c>
      <c r="AC82" s="14">
        <v>0</v>
      </c>
      <c r="AD82" s="72">
        <v>0</v>
      </c>
      <c r="AE82" s="13">
        <v>0</v>
      </c>
      <c r="AF82" s="13">
        <v>0</v>
      </c>
      <c r="AG82" s="13">
        <v>0</v>
      </c>
      <c r="AH82" s="13">
        <v>0</v>
      </c>
      <c r="AI82" s="72">
        <v>0</v>
      </c>
      <c r="AJ82" s="13">
        <v>0</v>
      </c>
      <c r="AK82" s="13">
        <v>0</v>
      </c>
      <c r="AL82" s="13">
        <v>0</v>
      </c>
      <c r="AM82" s="13">
        <v>0</v>
      </c>
      <c r="AN82" s="72">
        <v>0</v>
      </c>
      <c r="AO82" s="13">
        <v>0</v>
      </c>
      <c r="AP82" s="13">
        <v>0</v>
      </c>
      <c r="AQ82" s="13">
        <v>0</v>
      </c>
      <c r="AR82" s="13">
        <v>0</v>
      </c>
      <c r="AS82" s="84">
        <v>0</v>
      </c>
      <c r="AT82" s="13">
        <v>0</v>
      </c>
      <c r="AU82" s="13">
        <v>0</v>
      </c>
      <c r="AV82" s="13">
        <v>0</v>
      </c>
      <c r="AW82" s="13">
        <v>0</v>
      </c>
      <c r="AX82" s="72">
        <v>0</v>
      </c>
      <c r="AY82" s="13">
        <v>0</v>
      </c>
      <c r="AZ82" s="13">
        <v>0</v>
      </c>
      <c r="BA82" s="13">
        <v>0</v>
      </c>
      <c r="BB82" s="13">
        <v>0</v>
      </c>
      <c r="BC82" s="137">
        <v>0</v>
      </c>
      <c r="BD82" s="138">
        <v>0</v>
      </c>
      <c r="BE82" s="138">
        <v>0</v>
      </c>
      <c r="BF82" s="138">
        <v>0</v>
      </c>
      <c r="BG82" s="138">
        <v>0</v>
      </c>
      <c r="BH82" s="72">
        <v>0</v>
      </c>
      <c r="BI82" s="13"/>
      <c r="BJ82" s="13"/>
      <c r="BK82" s="13"/>
      <c r="BL82" s="13"/>
      <c r="BM82" s="72">
        <v>0</v>
      </c>
      <c r="BN82" s="13"/>
      <c r="BO82" s="13"/>
      <c r="BP82" s="13"/>
      <c r="BQ82" s="13"/>
      <c r="BR82" s="13"/>
      <c r="BS82" s="13">
        <f t="shared" si="66"/>
        <v>0</v>
      </c>
      <c r="BT82" s="13">
        <f t="shared" si="69"/>
        <v>0</v>
      </c>
      <c r="BU82" s="72" t="e">
        <f t="shared" si="67"/>
        <v>#REF!</v>
      </c>
      <c r="BV82" s="13" t="e">
        <f>#REF!+BS82+AO82</f>
        <v>#REF!</v>
      </c>
      <c r="BW82" s="13" t="e">
        <f>#REF!</f>
        <v>#REF!</v>
      </c>
      <c r="BX82" s="13" t="e">
        <f>#REF!</f>
        <v>#REF!</v>
      </c>
      <c r="BY82" s="13" t="e">
        <f>#REF!</f>
        <v>#REF!</v>
      </c>
      <c r="BZ82" s="13">
        <f>P82-[6]Итого!BA79</f>
        <v>0</v>
      </c>
      <c r="CA82" s="13"/>
      <c r="CB82" s="13" t="e">
        <f t="shared" si="68"/>
        <v>#REF!</v>
      </c>
      <c r="CC82" s="13"/>
      <c r="CD82" s="13"/>
      <c r="CE82" s="13"/>
      <c r="CF82" s="13"/>
      <c r="CG82" s="13"/>
      <c r="CH82" s="13"/>
    </row>
    <row r="83" spans="1:87" s="3" customFormat="1">
      <c r="A83" s="57">
        <v>60</v>
      </c>
      <c r="B83" s="132" t="s">
        <v>121</v>
      </c>
      <c r="C83" s="47" t="s">
        <v>116</v>
      </c>
      <c r="D83" s="13"/>
      <c r="E83" s="72">
        <v>0</v>
      </c>
      <c r="F83" s="13">
        <v>0</v>
      </c>
      <c r="G83" s="13">
        <v>0</v>
      </c>
      <c r="H83" s="13">
        <v>0</v>
      </c>
      <c r="I83" s="13">
        <v>0</v>
      </c>
      <c r="J83" s="72">
        <v>0</v>
      </c>
      <c r="K83" s="13">
        <v>0</v>
      </c>
      <c r="L83" s="13">
        <v>0</v>
      </c>
      <c r="M83" s="13">
        <v>0</v>
      </c>
      <c r="N83" s="13">
        <v>0</v>
      </c>
      <c r="O83" s="72">
        <v>0</v>
      </c>
      <c r="P83" s="13">
        <v>0</v>
      </c>
      <c r="Q83" s="13">
        <v>0</v>
      </c>
      <c r="R83" s="13">
        <v>0</v>
      </c>
      <c r="S83" s="13">
        <v>0</v>
      </c>
      <c r="T83" s="72">
        <v>0</v>
      </c>
      <c r="U83" s="13"/>
      <c r="V83" s="13"/>
      <c r="W83" s="13"/>
      <c r="X83" s="13"/>
      <c r="Y83" s="73">
        <v>0</v>
      </c>
      <c r="Z83" s="14">
        <v>0</v>
      </c>
      <c r="AA83" s="14">
        <v>0</v>
      </c>
      <c r="AB83" s="14">
        <v>0</v>
      </c>
      <c r="AC83" s="14">
        <v>0</v>
      </c>
      <c r="AD83" s="72">
        <v>0</v>
      </c>
      <c r="AE83" s="13">
        <v>0</v>
      </c>
      <c r="AF83" s="13">
        <v>0</v>
      </c>
      <c r="AG83" s="13">
        <v>0</v>
      </c>
      <c r="AH83" s="13">
        <v>0</v>
      </c>
      <c r="AI83" s="72">
        <v>0</v>
      </c>
      <c r="AJ83" s="13">
        <v>0</v>
      </c>
      <c r="AK83" s="13">
        <v>0</v>
      </c>
      <c r="AL83" s="13">
        <v>0</v>
      </c>
      <c r="AM83" s="13">
        <v>0</v>
      </c>
      <c r="AN83" s="72">
        <v>0</v>
      </c>
      <c r="AO83" s="13">
        <v>0</v>
      </c>
      <c r="AP83" s="13">
        <v>0</v>
      </c>
      <c r="AQ83" s="13">
        <v>0</v>
      </c>
      <c r="AR83" s="13">
        <v>0</v>
      </c>
      <c r="AS83" s="84">
        <v>0</v>
      </c>
      <c r="AT83" s="13">
        <v>0</v>
      </c>
      <c r="AU83" s="13">
        <v>0</v>
      </c>
      <c r="AV83" s="13">
        <v>0</v>
      </c>
      <c r="AW83" s="13">
        <v>0</v>
      </c>
      <c r="AX83" s="72">
        <v>0</v>
      </c>
      <c r="AY83" s="13">
        <v>0</v>
      </c>
      <c r="AZ83" s="13">
        <v>0</v>
      </c>
      <c r="BA83" s="13">
        <v>0</v>
      </c>
      <c r="BB83" s="13">
        <v>0</v>
      </c>
      <c r="BC83" s="137">
        <v>0</v>
      </c>
      <c r="BD83" s="138">
        <v>0</v>
      </c>
      <c r="BE83" s="138">
        <v>0</v>
      </c>
      <c r="BF83" s="138">
        <v>0</v>
      </c>
      <c r="BG83" s="138">
        <v>0</v>
      </c>
      <c r="BH83" s="72">
        <v>0</v>
      </c>
      <c r="BI83" s="13"/>
      <c r="BJ83" s="13"/>
      <c r="BK83" s="13"/>
      <c r="BL83" s="13"/>
      <c r="BM83" s="72">
        <v>0</v>
      </c>
      <c r="BN83" s="13"/>
      <c r="BO83" s="13"/>
      <c r="BP83" s="13"/>
      <c r="BQ83" s="13"/>
      <c r="BR83" s="13"/>
      <c r="BS83" s="13">
        <f t="shared" si="66"/>
        <v>0</v>
      </c>
      <c r="BT83" s="13">
        <f t="shared" si="69"/>
        <v>0</v>
      </c>
      <c r="BU83" s="72" t="e">
        <f t="shared" si="67"/>
        <v>#REF!</v>
      </c>
      <c r="BV83" s="13" t="e">
        <f>#REF!+BS83+AO83</f>
        <v>#REF!</v>
      </c>
      <c r="BW83" s="13" t="e">
        <f>#REF!</f>
        <v>#REF!</v>
      </c>
      <c r="BX83" s="13" t="e">
        <f>#REF!</f>
        <v>#REF!</v>
      </c>
      <c r="BY83" s="13" t="e">
        <f>#REF!</f>
        <v>#REF!</v>
      </c>
      <c r="BZ83" s="13">
        <f>P83-[6]Итого!BA80</f>
        <v>0</v>
      </c>
      <c r="CA83" s="13"/>
      <c r="CB83" s="13" t="e">
        <f t="shared" si="68"/>
        <v>#REF!</v>
      </c>
      <c r="CC83" s="13"/>
      <c r="CD83" s="13"/>
      <c r="CE83" s="13"/>
      <c r="CF83" s="13"/>
      <c r="CG83" s="13"/>
      <c r="CH83" s="13"/>
    </row>
    <row r="84" spans="1:87" s="3" customFormat="1">
      <c r="A84" s="57">
        <v>61</v>
      </c>
      <c r="B84" s="132" t="s">
        <v>123</v>
      </c>
      <c r="C84" s="47" t="s">
        <v>118</v>
      </c>
      <c r="D84" s="13"/>
      <c r="E84" s="72">
        <v>0</v>
      </c>
      <c r="F84" s="13">
        <v>0</v>
      </c>
      <c r="G84" s="13">
        <v>0</v>
      </c>
      <c r="H84" s="13">
        <v>0</v>
      </c>
      <c r="I84" s="13">
        <v>0</v>
      </c>
      <c r="J84" s="72">
        <v>0</v>
      </c>
      <c r="K84" s="13">
        <v>0</v>
      </c>
      <c r="L84" s="13">
        <v>0</v>
      </c>
      <c r="M84" s="13">
        <v>0</v>
      </c>
      <c r="N84" s="13">
        <v>0</v>
      </c>
      <c r="O84" s="72">
        <v>0</v>
      </c>
      <c r="P84" s="13">
        <v>0</v>
      </c>
      <c r="Q84" s="13">
        <v>0</v>
      </c>
      <c r="R84" s="13">
        <v>0</v>
      </c>
      <c r="S84" s="13">
        <v>0</v>
      </c>
      <c r="T84" s="72">
        <v>0</v>
      </c>
      <c r="U84" s="13"/>
      <c r="V84" s="13"/>
      <c r="W84" s="13"/>
      <c r="X84" s="13"/>
      <c r="Y84" s="73">
        <v>0</v>
      </c>
      <c r="Z84" s="14">
        <v>0</v>
      </c>
      <c r="AA84" s="14">
        <v>0</v>
      </c>
      <c r="AB84" s="14">
        <v>0</v>
      </c>
      <c r="AC84" s="14">
        <v>0</v>
      </c>
      <c r="AD84" s="72">
        <v>0</v>
      </c>
      <c r="AE84" s="13">
        <v>0</v>
      </c>
      <c r="AF84" s="13">
        <v>0</v>
      </c>
      <c r="AG84" s="13">
        <v>0</v>
      </c>
      <c r="AH84" s="13">
        <v>0</v>
      </c>
      <c r="AI84" s="72">
        <v>0</v>
      </c>
      <c r="AJ84" s="13">
        <v>0</v>
      </c>
      <c r="AK84" s="13">
        <v>0</v>
      </c>
      <c r="AL84" s="13">
        <v>0</v>
      </c>
      <c r="AM84" s="13">
        <v>0</v>
      </c>
      <c r="AN84" s="72">
        <v>0</v>
      </c>
      <c r="AO84" s="13">
        <v>0</v>
      </c>
      <c r="AP84" s="13">
        <v>0</v>
      </c>
      <c r="AQ84" s="13">
        <v>0</v>
      </c>
      <c r="AR84" s="13">
        <v>0</v>
      </c>
      <c r="AS84" s="84">
        <v>0</v>
      </c>
      <c r="AT84" s="13">
        <v>0</v>
      </c>
      <c r="AU84" s="13">
        <v>0</v>
      </c>
      <c r="AV84" s="13">
        <v>0</v>
      </c>
      <c r="AW84" s="13">
        <v>0</v>
      </c>
      <c r="AX84" s="72">
        <v>0</v>
      </c>
      <c r="AY84" s="13">
        <v>0</v>
      </c>
      <c r="AZ84" s="13">
        <v>0</v>
      </c>
      <c r="BA84" s="13">
        <v>0</v>
      </c>
      <c r="BB84" s="13">
        <v>0</v>
      </c>
      <c r="BC84" s="137">
        <v>0</v>
      </c>
      <c r="BD84" s="138">
        <v>0</v>
      </c>
      <c r="BE84" s="138">
        <v>0</v>
      </c>
      <c r="BF84" s="138">
        <v>0</v>
      </c>
      <c r="BG84" s="138">
        <v>0</v>
      </c>
      <c r="BH84" s="72">
        <v>0</v>
      </c>
      <c r="BI84" s="13"/>
      <c r="BJ84" s="13"/>
      <c r="BK84" s="13"/>
      <c r="BL84" s="13"/>
      <c r="BM84" s="72">
        <v>0</v>
      </c>
      <c r="BN84" s="13"/>
      <c r="BO84" s="13"/>
      <c r="BP84" s="13"/>
      <c r="BQ84" s="13"/>
      <c r="BR84" s="13"/>
      <c r="BS84" s="13">
        <f t="shared" si="66"/>
        <v>0</v>
      </c>
      <c r="BT84" s="13">
        <f t="shared" si="69"/>
        <v>0</v>
      </c>
      <c r="BU84" s="72" t="e">
        <f t="shared" si="67"/>
        <v>#REF!</v>
      </c>
      <c r="BV84" s="13" t="e">
        <f>#REF!+BS84+AO84</f>
        <v>#REF!</v>
      </c>
      <c r="BW84" s="13" t="e">
        <f>#REF!</f>
        <v>#REF!</v>
      </c>
      <c r="BX84" s="13" t="e">
        <f>#REF!</f>
        <v>#REF!</v>
      </c>
      <c r="BY84" s="13" t="e">
        <f>#REF!</f>
        <v>#REF!</v>
      </c>
      <c r="BZ84" s="13">
        <f>P84-[6]Итого!BA81</f>
        <v>0</v>
      </c>
      <c r="CA84" s="13"/>
      <c r="CB84" s="13" t="e">
        <f t="shared" si="68"/>
        <v>#REF!</v>
      </c>
      <c r="CC84" s="13"/>
      <c r="CD84" s="13"/>
      <c r="CE84" s="13"/>
      <c r="CF84" s="13"/>
      <c r="CG84" s="13"/>
      <c r="CH84" s="13"/>
    </row>
    <row r="85" spans="1:87" s="3" customFormat="1">
      <c r="A85" s="57">
        <v>62</v>
      </c>
      <c r="B85" s="132" t="s">
        <v>125</v>
      </c>
      <c r="C85" s="47" t="s">
        <v>119</v>
      </c>
      <c r="D85" s="13"/>
      <c r="E85" s="72">
        <v>0</v>
      </c>
      <c r="F85" s="13">
        <v>0</v>
      </c>
      <c r="G85" s="13">
        <v>0</v>
      </c>
      <c r="H85" s="13">
        <v>0</v>
      </c>
      <c r="I85" s="13">
        <v>0</v>
      </c>
      <c r="J85" s="72">
        <v>0</v>
      </c>
      <c r="K85" s="13">
        <v>0</v>
      </c>
      <c r="L85" s="13">
        <v>0</v>
      </c>
      <c r="M85" s="13">
        <v>0</v>
      </c>
      <c r="N85" s="13">
        <v>0</v>
      </c>
      <c r="O85" s="72">
        <v>0</v>
      </c>
      <c r="P85" s="13">
        <v>0</v>
      </c>
      <c r="Q85" s="13">
        <v>0</v>
      </c>
      <c r="R85" s="13">
        <v>0</v>
      </c>
      <c r="S85" s="13">
        <v>0</v>
      </c>
      <c r="T85" s="72">
        <v>0</v>
      </c>
      <c r="U85" s="13"/>
      <c r="V85" s="13"/>
      <c r="W85" s="13"/>
      <c r="X85" s="13"/>
      <c r="Y85" s="73">
        <v>0</v>
      </c>
      <c r="Z85" s="14">
        <v>0</v>
      </c>
      <c r="AA85" s="14">
        <v>0</v>
      </c>
      <c r="AB85" s="14">
        <v>0</v>
      </c>
      <c r="AC85" s="14">
        <v>0</v>
      </c>
      <c r="AD85" s="72">
        <v>0</v>
      </c>
      <c r="AE85" s="13">
        <v>0</v>
      </c>
      <c r="AF85" s="13">
        <v>0</v>
      </c>
      <c r="AG85" s="13">
        <v>0</v>
      </c>
      <c r="AH85" s="13">
        <v>0</v>
      </c>
      <c r="AI85" s="72">
        <v>0</v>
      </c>
      <c r="AJ85" s="13">
        <v>0</v>
      </c>
      <c r="AK85" s="13">
        <v>0</v>
      </c>
      <c r="AL85" s="13">
        <v>0</v>
      </c>
      <c r="AM85" s="13">
        <v>0</v>
      </c>
      <c r="AN85" s="72">
        <v>0</v>
      </c>
      <c r="AO85" s="13">
        <v>0</v>
      </c>
      <c r="AP85" s="13">
        <v>0</v>
      </c>
      <c r="AQ85" s="13">
        <v>0</v>
      </c>
      <c r="AR85" s="13">
        <v>0</v>
      </c>
      <c r="AS85" s="84">
        <v>0</v>
      </c>
      <c r="AT85" s="13">
        <v>0</v>
      </c>
      <c r="AU85" s="13">
        <v>0</v>
      </c>
      <c r="AV85" s="13">
        <v>0</v>
      </c>
      <c r="AW85" s="13">
        <v>0</v>
      </c>
      <c r="AX85" s="72">
        <v>0</v>
      </c>
      <c r="AY85" s="13">
        <v>0</v>
      </c>
      <c r="AZ85" s="13">
        <v>0</v>
      </c>
      <c r="BA85" s="13">
        <v>0</v>
      </c>
      <c r="BB85" s="13">
        <v>0</v>
      </c>
      <c r="BC85" s="137">
        <v>0</v>
      </c>
      <c r="BD85" s="138">
        <v>0</v>
      </c>
      <c r="BE85" s="138">
        <v>0</v>
      </c>
      <c r="BF85" s="138">
        <v>0</v>
      </c>
      <c r="BG85" s="138">
        <v>0</v>
      </c>
      <c r="BH85" s="72">
        <v>0</v>
      </c>
      <c r="BI85" s="13"/>
      <c r="BJ85" s="13"/>
      <c r="BK85" s="13"/>
      <c r="BL85" s="13"/>
      <c r="BM85" s="72">
        <v>0</v>
      </c>
      <c r="BN85" s="13"/>
      <c r="BO85" s="13"/>
      <c r="BP85" s="13"/>
      <c r="BQ85" s="13"/>
      <c r="BR85" s="13"/>
      <c r="BS85" s="13">
        <f t="shared" si="66"/>
        <v>0</v>
      </c>
      <c r="BT85" s="13">
        <f t="shared" si="69"/>
        <v>0</v>
      </c>
      <c r="BU85" s="72" t="e">
        <f t="shared" si="67"/>
        <v>#REF!</v>
      </c>
      <c r="BV85" s="13" t="e">
        <f>#REF!+BS85+AO85</f>
        <v>#REF!</v>
      </c>
      <c r="BW85" s="13" t="e">
        <f>#REF!</f>
        <v>#REF!</v>
      </c>
      <c r="BX85" s="13" t="e">
        <f>#REF!</f>
        <v>#REF!</v>
      </c>
      <c r="BY85" s="13" t="e">
        <f>#REF!</f>
        <v>#REF!</v>
      </c>
      <c r="BZ85" s="13">
        <f>P85-[6]Итого!BA82</f>
        <v>0</v>
      </c>
      <c r="CA85" s="13"/>
      <c r="CB85" s="13" t="e">
        <f t="shared" si="68"/>
        <v>#REF!</v>
      </c>
      <c r="CC85" s="13"/>
      <c r="CD85" s="13"/>
      <c r="CE85" s="13"/>
      <c r="CF85" s="13"/>
      <c r="CG85" s="13"/>
      <c r="CH85" s="13"/>
    </row>
    <row r="86" spans="1:87" s="3" customFormat="1">
      <c r="A86" s="57">
        <v>63</v>
      </c>
      <c r="B86" s="132" t="s">
        <v>127</v>
      </c>
      <c r="C86" s="47" t="s">
        <v>165</v>
      </c>
      <c r="D86" s="13"/>
      <c r="E86" s="72">
        <v>586</v>
      </c>
      <c r="F86" s="13">
        <v>558</v>
      </c>
      <c r="G86" s="13">
        <v>10</v>
      </c>
      <c r="H86" s="13">
        <v>10</v>
      </c>
      <c r="I86" s="13">
        <v>8</v>
      </c>
      <c r="J86" s="72">
        <v>244</v>
      </c>
      <c r="K86" s="13">
        <v>233</v>
      </c>
      <c r="L86" s="13">
        <v>4</v>
      </c>
      <c r="M86" s="13">
        <v>4</v>
      </c>
      <c r="N86" s="13">
        <v>3</v>
      </c>
      <c r="O86" s="72">
        <v>52</v>
      </c>
      <c r="P86" s="13">
        <v>52</v>
      </c>
      <c r="Q86" s="13">
        <v>0</v>
      </c>
      <c r="R86" s="13">
        <v>0</v>
      </c>
      <c r="S86" s="13">
        <v>0</v>
      </c>
      <c r="T86" s="72">
        <v>0</v>
      </c>
      <c r="U86" s="13"/>
      <c r="V86" s="13"/>
      <c r="W86" s="13"/>
      <c r="X86" s="13"/>
      <c r="Y86" s="73">
        <v>21.31</v>
      </c>
      <c r="Z86" s="14">
        <v>22.32</v>
      </c>
      <c r="AA86" s="14">
        <v>0</v>
      </c>
      <c r="AB86" s="14">
        <v>0</v>
      </c>
      <c r="AC86" s="14">
        <v>0</v>
      </c>
      <c r="AD86" s="72">
        <v>-192</v>
      </c>
      <c r="AE86" s="13">
        <v>-181</v>
      </c>
      <c r="AF86" s="13">
        <v>-4</v>
      </c>
      <c r="AG86" s="13">
        <v>-4</v>
      </c>
      <c r="AH86" s="13">
        <v>-3</v>
      </c>
      <c r="AI86" s="72">
        <v>0</v>
      </c>
      <c r="AJ86" s="13">
        <v>0</v>
      </c>
      <c r="AK86" s="13">
        <v>0</v>
      </c>
      <c r="AL86" s="13">
        <v>0</v>
      </c>
      <c r="AM86" s="13">
        <v>0</v>
      </c>
      <c r="AN86" s="72">
        <v>-192</v>
      </c>
      <c r="AO86" s="13">
        <v>-181</v>
      </c>
      <c r="AP86" s="13">
        <v>-4</v>
      </c>
      <c r="AQ86" s="13">
        <v>-4</v>
      </c>
      <c r="AR86" s="13">
        <v>-3</v>
      </c>
      <c r="AS86" s="84">
        <v>10</v>
      </c>
      <c r="AT86" s="13">
        <v>10</v>
      </c>
      <c r="AU86" s="13">
        <v>0</v>
      </c>
      <c r="AV86" s="13">
        <v>0</v>
      </c>
      <c r="AW86" s="13">
        <v>0</v>
      </c>
      <c r="AX86" s="72">
        <v>534</v>
      </c>
      <c r="AY86" s="13">
        <v>506</v>
      </c>
      <c r="AZ86" s="13">
        <v>10</v>
      </c>
      <c r="BA86" s="13">
        <v>10</v>
      </c>
      <c r="BB86" s="13">
        <v>8</v>
      </c>
      <c r="BC86" s="137">
        <v>53.4</v>
      </c>
      <c r="BD86" s="138">
        <v>50.6</v>
      </c>
      <c r="BE86" s="138">
        <v>0</v>
      </c>
      <c r="BF86" s="138">
        <v>0</v>
      </c>
      <c r="BG86" s="138">
        <v>0</v>
      </c>
      <c r="BH86" s="72">
        <v>0</v>
      </c>
      <c r="BI86" s="13"/>
      <c r="BJ86" s="13"/>
      <c r="BK86" s="13"/>
      <c r="BL86" s="13"/>
      <c r="BM86" s="72">
        <v>0</v>
      </c>
      <c r="BN86" s="13"/>
      <c r="BO86" s="13"/>
      <c r="BP86" s="13"/>
      <c r="BQ86" s="13"/>
      <c r="BR86" s="13"/>
      <c r="BS86" s="13">
        <f t="shared" si="66"/>
        <v>0</v>
      </c>
      <c r="BT86" s="13">
        <f t="shared" si="69"/>
        <v>-181</v>
      </c>
      <c r="BU86" s="72" t="e">
        <f t="shared" si="67"/>
        <v>#REF!</v>
      </c>
      <c r="BV86" s="13" t="e">
        <f>#REF!+BS86+AO86</f>
        <v>#REF!</v>
      </c>
      <c r="BW86" s="13" t="e">
        <f>#REF!</f>
        <v>#REF!</v>
      </c>
      <c r="BX86" s="13" t="e">
        <f>#REF!</f>
        <v>#REF!</v>
      </c>
      <c r="BY86" s="13" t="e">
        <f>#REF!</f>
        <v>#REF!</v>
      </c>
      <c r="BZ86" s="13">
        <f>P86-[6]Итого!BA83</f>
        <v>52</v>
      </c>
      <c r="CA86" s="13"/>
      <c r="CB86" s="13" t="e">
        <f t="shared" si="68"/>
        <v>#REF!</v>
      </c>
      <c r="CC86" s="13"/>
      <c r="CD86" s="13"/>
      <c r="CE86" s="13"/>
      <c r="CF86" s="13"/>
      <c r="CG86" s="13"/>
      <c r="CH86" s="13"/>
    </row>
    <row r="87" spans="1:87" s="3" customFormat="1">
      <c r="A87" s="57">
        <v>64</v>
      </c>
      <c r="B87" s="132" t="s">
        <v>129</v>
      </c>
      <c r="C87" s="47"/>
      <c r="D87" s="13"/>
      <c r="E87" s="72">
        <v>260</v>
      </c>
      <c r="F87" s="13">
        <v>34</v>
      </c>
      <c r="G87" s="13">
        <v>0</v>
      </c>
      <c r="H87" s="13">
        <v>150</v>
      </c>
      <c r="I87" s="13">
        <v>76</v>
      </c>
      <c r="J87" s="72">
        <v>109</v>
      </c>
      <c r="K87" s="13">
        <v>14</v>
      </c>
      <c r="L87" s="13">
        <v>0</v>
      </c>
      <c r="M87" s="13">
        <v>63</v>
      </c>
      <c r="N87" s="13">
        <v>32</v>
      </c>
      <c r="O87" s="72">
        <v>37</v>
      </c>
      <c r="P87" s="13">
        <v>0</v>
      </c>
      <c r="Q87" s="13">
        <v>0</v>
      </c>
      <c r="R87" s="13">
        <v>16</v>
      </c>
      <c r="S87" s="13">
        <v>21</v>
      </c>
      <c r="T87" s="72"/>
      <c r="U87" s="13"/>
      <c r="V87" s="13"/>
      <c r="W87" s="13"/>
      <c r="X87" s="13"/>
      <c r="Y87" s="73">
        <v>33.94</v>
      </c>
      <c r="Z87" s="14">
        <v>0</v>
      </c>
      <c r="AA87" s="110">
        <v>0</v>
      </c>
      <c r="AB87" s="110">
        <v>25.4</v>
      </c>
      <c r="AC87" s="110">
        <v>65.63</v>
      </c>
      <c r="AD87" s="72">
        <v>-72</v>
      </c>
      <c r="AE87" s="13">
        <v>-14</v>
      </c>
      <c r="AF87" s="13">
        <v>0</v>
      </c>
      <c r="AG87" s="13">
        <v>-47</v>
      </c>
      <c r="AH87" s="13">
        <v>-11</v>
      </c>
      <c r="AI87" s="72">
        <v>0</v>
      </c>
      <c r="AJ87" s="13">
        <v>0</v>
      </c>
      <c r="AK87" s="13">
        <v>0</v>
      </c>
      <c r="AL87" s="13">
        <v>0</v>
      </c>
      <c r="AM87" s="13">
        <v>0</v>
      </c>
      <c r="AN87" s="72">
        <v>-72</v>
      </c>
      <c r="AO87" s="13">
        <v>-14</v>
      </c>
      <c r="AP87" s="13">
        <v>0</v>
      </c>
      <c r="AQ87" s="13">
        <v>-47</v>
      </c>
      <c r="AR87" s="13">
        <v>-11</v>
      </c>
      <c r="AS87" s="84">
        <v>7</v>
      </c>
      <c r="AT87" s="13">
        <v>0</v>
      </c>
      <c r="AU87" s="13">
        <v>0</v>
      </c>
      <c r="AV87" s="13">
        <v>3</v>
      </c>
      <c r="AW87" s="13">
        <v>4</v>
      </c>
      <c r="AX87" s="72">
        <v>223</v>
      </c>
      <c r="AY87" s="13">
        <v>34</v>
      </c>
      <c r="AZ87" s="64">
        <v>0</v>
      </c>
      <c r="BA87" s="13">
        <v>134</v>
      </c>
      <c r="BB87" s="13">
        <v>55</v>
      </c>
      <c r="BC87" s="137">
        <v>31.9</v>
      </c>
      <c r="BD87" s="138">
        <v>0</v>
      </c>
      <c r="BE87" s="138">
        <v>0</v>
      </c>
      <c r="BF87" s="138">
        <v>44.7</v>
      </c>
      <c r="BG87" s="138">
        <v>13.8</v>
      </c>
      <c r="BH87" s="72">
        <v>0</v>
      </c>
      <c r="BI87" s="13"/>
      <c r="BJ87" s="13"/>
      <c r="BK87" s="13"/>
      <c r="BL87" s="13"/>
      <c r="BM87" s="72">
        <v>0</v>
      </c>
      <c r="BN87" s="13"/>
      <c r="BO87" s="13"/>
      <c r="BP87" s="13"/>
      <c r="BQ87" s="13"/>
      <c r="BR87" s="13"/>
      <c r="BS87" s="13"/>
      <c r="BT87" s="13"/>
      <c r="BU87" s="72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</row>
    <row r="88" spans="1:87" s="3" customFormat="1">
      <c r="A88" s="57">
        <v>65</v>
      </c>
      <c r="B88" s="132" t="s">
        <v>132</v>
      </c>
      <c r="C88" s="47"/>
      <c r="D88" s="13"/>
      <c r="E88" s="72">
        <v>0</v>
      </c>
      <c r="F88" s="13">
        <v>0</v>
      </c>
      <c r="G88" s="13">
        <v>0</v>
      </c>
      <c r="H88" s="13">
        <v>0</v>
      </c>
      <c r="I88" s="13">
        <v>0</v>
      </c>
      <c r="J88" s="72">
        <v>0</v>
      </c>
      <c r="K88" s="13">
        <v>0</v>
      </c>
      <c r="L88" s="13">
        <v>0</v>
      </c>
      <c r="M88" s="13">
        <v>0</v>
      </c>
      <c r="N88" s="13">
        <v>0</v>
      </c>
      <c r="O88" s="72">
        <v>0</v>
      </c>
      <c r="P88" s="13">
        <v>0</v>
      </c>
      <c r="Q88" s="13">
        <v>0</v>
      </c>
      <c r="R88" s="13">
        <v>0</v>
      </c>
      <c r="S88" s="13">
        <v>0</v>
      </c>
      <c r="T88" s="72"/>
      <c r="U88" s="13"/>
      <c r="V88" s="13"/>
      <c r="W88" s="13"/>
      <c r="X88" s="13"/>
      <c r="Y88" s="73">
        <v>0</v>
      </c>
      <c r="Z88" s="14">
        <v>0</v>
      </c>
      <c r="AA88" s="14">
        <v>0</v>
      </c>
      <c r="AB88" s="14">
        <v>0</v>
      </c>
      <c r="AC88" s="14">
        <v>0</v>
      </c>
      <c r="AD88" s="72">
        <v>0</v>
      </c>
      <c r="AE88" s="13">
        <v>0</v>
      </c>
      <c r="AF88" s="13">
        <v>0</v>
      </c>
      <c r="AG88" s="13">
        <v>0</v>
      </c>
      <c r="AH88" s="13">
        <v>0</v>
      </c>
      <c r="AI88" s="72">
        <v>0</v>
      </c>
      <c r="AJ88" s="13">
        <v>0</v>
      </c>
      <c r="AK88" s="13">
        <v>0</v>
      </c>
      <c r="AL88" s="13">
        <v>0</v>
      </c>
      <c r="AM88" s="13">
        <v>0</v>
      </c>
      <c r="AN88" s="72">
        <v>0</v>
      </c>
      <c r="AO88" s="13">
        <v>0</v>
      </c>
      <c r="AP88" s="13">
        <v>0</v>
      </c>
      <c r="AQ88" s="13">
        <v>0</v>
      </c>
      <c r="AR88" s="13">
        <v>0</v>
      </c>
      <c r="AS88" s="84">
        <v>0</v>
      </c>
      <c r="AT88" s="13">
        <v>0</v>
      </c>
      <c r="AU88" s="13">
        <v>0</v>
      </c>
      <c r="AV88" s="13">
        <v>0</v>
      </c>
      <c r="AW88" s="13">
        <v>0</v>
      </c>
      <c r="AX88" s="72">
        <v>0</v>
      </c>
      <c r="AY88" s="13">
        <v>0</v>
      </c>
      <c r="AZ88" s="13">
        <v>0</v>
      </c>
      <c r="BA88" s="13">
        <v>0</v>
      </c>
      <c r="BB88" s="13">
        <v>0</v>
      </c>
      <c r="BC88" s="137">
        <v>0</v>
      </c>
      <c r="BD88" s="138">
        <v>0</v>
      </c>
      <c r="BE88" s="138">
        <v>0</v>
      </c>
      <c r="BF88" s="138">
        <v>0</v>
      </c>
      <c r="BG88" s="138">
        <v>0</v>
      </c>
      <c r="BH88" s="72">
        <v>0</v>
      </c>
      <c r="BI88" s="13"/>
      <c r="BJ88" s="13"/>
      <c r="BK88" s="13"/>
      <c r="BL88" s="13"/>
      <c r="BM88" s="72">
        <v>0</v>
      </c>
      <c r="BN88" s="13"/>
      <c r="BO88" s="13"/>
      <c r="BP88" s="13"/>
      <c r="BQ88" s="13"/>
      <c r="BR88" s="13"/>
      <c r="BS88" s="13"/>
      <c r="BT88" s="13"/>
      <c r="BU88" s="72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</row>
    <row r="89" spans="1:87" s="3" customFormat="1">
      <c r="A89" s="57">
        <v>66</v>
      </c>
      <c r="B89" s="132" t="s">
        <v>134</v>
      </c>
      <c r="C89" s="47"/>
      <c r="D89" s="13"/>
      <c r="E89" s="72">
        <v>0</v>
      </c>
      <c r="F89" s="13">
        <v>0</v>
      </c>
      <c r="G89" s="13">
        <v>0</v>
      </c>
      <c r="H89" s="13">
        <v>0</v>
      </c>
      <c r="I89" s="13">
        <v>0</v>
      </c>
      <c r="J89" s="72">
        <v>0</v>
      </c>
      <c r="K89" s="13">
        <v>0</v>
      </c>
      <c r="L89" s="13">
        <v>0</v>
      </c>
      <c r="M89" s="13">
        <v>0</v>
      </c>
      <c r="N89" s="13">
        <v>0</v>
      </c>
      <c r="O89" s="72">
        <v>0</v>
      </c>
      <c r="P89" s="13">
        <v>0</v>
      </c>
      <c r="Q89" s="13">
        <v>0</v>
      </c>
      <c r="R89" s="13">
        <v>0</v>
      </c>
      <c r="S89" s="13">
        <v>0</v>
      </c>
      <c r="T89" s="72"/>
      <c r="U89" s="13"/>
      <c r="V89" s="13"/>
      <c r="W89" s="13"/>
      <c r="X89" s="13"/>
      <c r="Y89" s="73">
        <v>0</v>
      </c>
      <c r="Z89" s="14">
        <v>0</v>
      </c>
      <c r="AA89" s="14">
        <v>0</v>
      </c>
      <c r="AB89" s="14">
        <v>0</v>
      </c>
      <c r="AC89" s="14">
        <v>0</v>
      </c>
      <c r="AD89" s="72">
        <v>0</v>
      </c>
      <c r="AE89" s="13">
        <v>0</v>
      </c>
      <c r="AF89" s="13">
        <v>0</v>
      </c>
      <c r="AG89" s="13">
        <v>0</v>
      </c>
      <c r="AH89" s="13">
        <v>0</v>
      </c>
      <c r="AI89" s="72">
        <v>0</v>
      </c>
      <c r="AJ89" s="13">
        <v>0</v>
      </c>
      <c r="AK89" s="13">
        <v>0</v>
      </c>
      <c r="AL89" s="13">
        <v>0</v>
      </c>
      <c r="AM89" s="13">
        <v>0</v>
      </c>
      <c r="AN89" s="72">
        <v>0</v>
      </c>
      <c r="AO89" s="13">
        <v>0</v>
      </c>
      <c r="AP89" s="13">
        <v>0</v>
      </c>
      <c r="AQ89" s="13">
        <v>0</v>
      </c>
      <c r="AR89" s="13">
        <v>0</v>
      </c>
      <c r="AS89" s="84">
        <v>0</v>
      </c>
      <c r="AT89" s="13"/>
      <c r="AU89" s="13"/>
      <c r="AV89" s="13"/>
      <c r="AW89" s="13"/>
      <c r="AX89" s="72">
        <v>0</v>
      </c>
      <c r="AY89" s="13">
        <v>0</v>
      </c>
      <c r="AZ89" s="13">
        <v>0</v>
      </c>
      <c r="BA89" s="13">
        <v>0</v>
      </c>
      <c r="BB89" s="13">
        <v>0</v>
      </c>
      <c r="BC89" s="137">
        <v>0</v>
      </c>
      <c r="BD89" s="138">
        <v>0</v>
      </c>
      <c r="BE89" s="138">
        <v>0</v>
      </c>
      <c r="BF89" s="138">
        <v>0</v>
      </c>
      <c r="BG89" s="138">
        <v>0</v>
      </c>
      <c r="BH89" s="72">
        <v>0</v>
      </c>
      <c r="BI89" s="13"/>
      <c r="BJ89" s="13"/>
      <c r="BK89" s="13"/>
      <c r="BL89" s="13"/>
      <c r="BM89" s="72">
        <v>0</v>
      </c>
      <c r="BN89" s="13"/>
      <c r="BO89" s="13"/>
      <c r="BP89" s="13"/>
      <c r="BQ89" s="13"/>
      <c r="BR89" s="13"/>
      <c r="BS89" s="13"/>
      <c r="BT89" s="13"/>
      <c r="BU89" s="72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</row>
    <row r="90" spans="1:87" s="3" customFormat="1">
      <c r="A90" s="57">
        <v>67</v>
      </c>
      <c r="B90" s="132" t="s">
        <v>136</v>
      </c>
      <c r="C90" s="47"/>
      <c r="D90" s="13"/>
      <c r="E90" s="72">
        <v>0</v>
      </c>
      <c r="F90" s="13">
        <v>0</v>
      </c>
      <c r="G90" s="13">
        <v>0</v>
      </c>
      <c r="H90" s="13">
        <v>0</v>
      </c>
      <c r="I90" s="13">
        <v>0</v>
      </c>
      <c r="J90" s="72">
        <v>0</v>
      </c>
      <c r="K90" s="13">
        <v>0</v>
      </c>
      <c r="L90" s="13">
        <v>0</v>
      </c>
      <c r="M90" s="13">
        <v>0</v>
      </c>
      <c r="N90" s="13">
        <v>0</v>
      </c>
      <c r="O90" s="72">
        <v>0</v>
      </c>
      <c r="P90" s="13">
        <v>0</v>
      </c>
      <c r="Q90" s="13">
        <v>0</v>
      </c>
      <c r="R90" s="13">
        <v>0</v>
      </c>
      <c r="S90" s="13">
        <v>0</v>
      </c>
      <c r="T90" s="72"/>
      <c r="U90" s="13"/>
      <c r="V90" s="13"/>
      <c r="W90" s="13"/>
      <c r="X90" s="13"/>
      <c r="Y90" s="73">
        <v>0</v>
      </c>
      <c r="Z90" s="14">
        <v>0</v>
      </c>
      <c r="AA90" s="14">
        <v>0</v>
      </c>
      <c r="AB90" s="14">
        <v>0</v>
      </c>
      <c r="AC90" s="14">
        <v>0</v>
      </c>
      <c r="AD90" s="72">
        <v>0</v>
      </c>
      <c r="AE90" s="13">
        <v>0</v>
      </c>
      <c r="AF90" s="13">
        <v>0</v>
      </c>
      <c r="AG90" s="13">
        <v>0</v>
      </c>
      <c r="AH90" s="13">
        <v>0</v>
      </c>
      <c r="AI90" s="72">
        <v>0</v>
      </c>
      <c r="AJ90" s="13">
        <v>0</v>
      </c>
      <c r="AK90" s="13">
        <v>0</v>
      </c>
      <c r="AL90" s="13">
        <v>0</v>
      </c>
      <c r="AM90" s="13">
        <v>0</v>
      </c>
      <c r="AN90" s="72">
        <v>0</v>
      </c>
      <c r="AO90" s="13">
        <v>0</v>
      </c>
      <c r="AP90" s="13">
        <v>0</v>
      </c>
      <c r="AQ90" s="13">
        <v>0</v>
      </c>
      <c r="AR90" s="13">
        <v>0</v>
      </c>
      <c r="AS90" s="84">
        <v>0</v>
      </c>
      <c r="AT90" s="13">
        <v>0</v>
      </c>
      <c r="AU90" s="13">
        <v>0</v>
      </c>
      <c r="AV90" s="13">
        <v>0</v>
      </c>
      <c r="AW90" s="13">
        <v>0</v>
      </c>
      <c r="AX90" s="72">
        <v>0</v>
      </c>
      <c r="AY90" s="13">
        <v>0</v>
      </c>
      <c r="AZ90" s="13">
        <v>0</v>
      </c>
      <c r="BA90" s="13">
        <v>0</v>
      </c>
      <c r="BB90" s="13">
        <v>0</v>
      </c>
      <c r="BC90" s="137">
        <v>0</v>
      </c>
      <c r="BD90" s="138">
        <v>0</v>
      </c>
      <c r="BE90" s="138">
        <v>0</v>
      </c>
      <c r="BF90" s="138">
        <v>0</v>
      </c>
      <c r="BG90" s="138">
        <v>0</v>
      </c>
      <c r="BH90" s="72">
        <v>0</v>
      </c>
      <c r="BI90" s="13"/>
      <c r="BJ90" s="13"/>
      <c r="BK90" s="13"/>
      <c r="BL90" s="13"/>
      <c r="BM90" s="72">
        <v>0</v>
      </c>
      <c r="BN90" s="13"/>
      <c r="BO90" s="13"/>
      <c r="BP90" s="13"/>
      <c r="BQ90" s="13"/>
      <c r="BR90" s="13"/>
      <c r="BS90" s="13"/>
      <c r="BT90" s="13"/>
      <c r="BU90" s="72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</row>
    <row r="91" spans="1:87" s="3" customFormat="1">
      <c r="A91" s="57">
        <v>68</v>
      </c>
      <c r="B91" s="132" t="s">
        <v>138</v>
      </c>
      <c r="C91" s="47"/>
      <c r="D91" s="13"/>
      <c r="E91" s="72">
        <v>0</v>
      </c>
      <c r="F91" s="13">
        <v>0</v>
      </c>
      <c r="G91" s="13">
        <v>0</v>
      </c>
      <c r="H91" s="13">
        <v>0</v>
      </c>
      <c r="I91" s="13">
        <v>0</v>
      </c>
      <c r="J91" s="72">
        <v>0</v>
      </c>
      <c r="K91" s="13">
        <v>0</v>
      </c>
      <c r="L91" s="13">
        <v>0</v>
      </c>
      <c r="M91" s="13">
        <v>0</v>
      </c>
      <c r="N91" s="13">
        <v>0</v>
      </c>
      <c r="O91" s="72">
        <v>0</v>
      </c>
      <c r="P91" s="13">
        <v>0</v>
      </c>
      <c r="Q91" s="13">
        <v>0</v>
      </c>
      <c r="R91" s="13">
        <v>0</v>
      </c>
      <c r="S91" s="13">
        <v>0</v>
      </c>
      <c r="T91" s="72"/>
      <c r="U91" s="13"/>
      <c r="V91" s="13"/>
      <c r="W91" s="13"/>
      <c r="X91" s="13"/>
      <c r="Y91" s="73">
        <v>0</v>
      </c>
      <c r="Z91" s="14">
        <v>0</v>
      </c>
      <c r="AA91" s="14">
        <v>0</v>
      </c>
      <c r="AB91" s="14">
        <v>0</v>
      </c>
      <c r="AC91" s="14">
        <v>0</v>
      </c>
      <c r="AD91" s="72">
        <v>0</v>
      </c>
      <c r="AE91" s="13">
        <v>0</v>
      </c>
      <c r="AF91" s="13">
        <v>0</v>
      </c>
      <c r="AG91" s="13">
        <v>0</v>
      </c>
      <c r="AH91" s="13">
        <v>0</v>
      </c>
      <c r="AI91" s="72">
        <v>0</v>
      </c>
      <c r="AJ91" s="13">
        <v>0</v>
      </c>
      <c r="AK91" s="13">
        <v>0</v>
      </c>
      <c r="AL91" s="13">
        <v>0</v>
      </c>
      <c r="AM91" s="13">
        <v>0</v>
      </c>
      <c r="AN91" s="72">
        <v>0</v>
      </c>
      <c r="AO91" s="13">
        <v>0</v>
      </c>
      <c r="AP91" s="13">
        <v>0</v>
      </c>
      <c r="AQ91" s="13">
        <v>0</v>
      </c>
      <c r="AR91" s="13">
        <v>0</v>
      </c>
      <c r="AS91" s="84">
        <v>0</v>
      </c>
      <c r="AT91" s="13"/>
      <c r="AU91" s="13"/>
      <c r="AV91" s="13"/>
      <c r="AW91" s="13"/>
      <c r="AX91" s="72">
        <v>0</v>
      </c>
      <c r="AY91" s="13">
        <v>0</v>
      </c>
      <c r="AZ91" s="13">
        <v>0</v>
      </c>
      <c r="BA91" s="13">
        <v>0</v>
      </c>
      <c r="BB91" s="13">
        <v>0</v>
      </c>
      <c r="BC91" s="137">
        <v>0</v>
      </c>
      <c r="BD91" s="138">
        <v>0</v>
      </c>
      <c r="BE91" s="138">
        <v>0</v>
      </c>
      <c r="BF91" s="138">
        <v>0</v>
      </c>
      <c r="BG91" s="138">
        <v>0</v>
      </c>
      <c r="BH91" s="72">
        <v>0</v>
      </c>
      <c r="BI91" s="13"/>
      <c r="BJ91" s="13"/>
      <c r="BK91" s="13"/>
      <c r="BL91" s="13"/>
      <c r="BM91" s="72">
        <v>0</v>
      </c>
      <c r="BN91" s="13"/>
      <c r="BO91" s="13"/>
      <c r="BP91" s="13"/>
      <c r="BQ91" s="13"/>
      <c r="BR91" s="13"/>
      <c r="BS91" s="13"/>
      <c r="BT91" s="13"/>
      <c r="BU91" s="72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</row>
    <row r="92" spans="1:87" s="3" customFormat="1">
      <c r="A92" s="57">
        <v>69</v>
      </c>
      <c r="B92" s="132" t="s">
        <v>196</v>
      </c>
      <c r="C92" s="47"/>
      <c r="D92" s="13"/>
      <c r="E92" s="72">
        <v>0</v>
      </c>
      <c r="F92" s="13">
        <v>0</v>
      </c>
      <c r="G92" s="13">
        <v>0</v>
      </c>
      <c r="H92" s="13">
        <v>0</v>
      </c>
      <c r="I92" s="13">
        <v>0</v>
      </c>
      <c r="J92" s="72">
        <v>0</v>
      </c>
      <c r="K92" s="13">
        <v>0</v>
      </c>
      <c r="L92" s="13">
        <v>0</v>
      </c>
      <c r="M92" s="13">
        <v>0</v>
      </c>
      <c r="N92" s="13">
        <v>0</v>
      </c>
      <c r="O92" s="72">
        <v>0</v>
      </c>
      <c r="P92" s="13">
        <v>0</v>
      </c>
      <c r="Q92" s="13">
        <v>0</v>
      </c>
      <c r="R92" s="13">
        <v>0</v>
      </c>
      <c r="S92" s="13">
        <v>0</v>
      </c>
      <c r="T92" s="72"/>
      <c r="U92" s="13"/>
      <c r="V92" s="13"/>
      <c r="W92" s="13"/>
      <c r="X92" s="13"/>
      <c r="Y92" s="73">
        <v>0</v>
      </c>
      <c r="Z92" s="14">
        <v>0</v>
      </c>
      <c r="AA92" s="14">
        <v>0</v>
      </c>
      <c r="AB92" s="14">
        <v>0</v>
      </c>
      <c r="AC92" s="14">
        <v>0</v>
      </c>
      <c r="AD92" s="72">
        <v>0</v>
      </c>
      <c r="AE92" s="13">
        <v>0</v>
      </c>
      <c r="AF92" s="13">
        <v>0</v>
      </c>
      <c r="AG92" s="13">
        <v>0</v>
      </c>
      <c r="AH92" s="13">
        <v>0</v>
      </c>
      <c r="AI92" s="72">
        <v>0</v>
      </c>
      <c r="AJ92" s="13">
        <v>0</v>
      </c>
      <c r="AK92" s="13">
        <v>0</v>
      </c>
      <c r="AL92" s="13">
        <v>0</v>
      </c>
      <c r="AM92" s="13">
        <v>0</v>
      </c>
      <c r="AN92" s="72">
        <v>0</v>
      </c>
      <c r="AO92" s="13">
        <v>0</v>
      </c>
      <c r="AP92" s="13">
        <v>0</v>
      </c>
      <c r="AQ92" s="13">
        <v>0</v>
      </c>
      <c r="AR92" s="13">
        <v>0</v>
      </c>
      <c r="AS92" s="84">
        <v>0</v>
      </c>
      <c r="AT92" s="13">
        <v>0</v>
      </c>
      <c r="AU92" s="13">
        <v>0</v>
      </c>
      <c r="AV92" s="13">
        <v>0</v>
      </c>
      <c r="AW92" s="13">
        <v>0</v>
      </c>
      <c r="AX92" s="72">
        <v>0</v>
      </c>
      <c r="AY92" s="13">
        <v>0</v>
      </c>
      <c r="AZ92" s="13">
        <v>0</v>
      </c>
      <c r="BA92" s="13">
        <v>0</v>
      </c>
      <c r="BB92" s="13">
        <v>0</v>
      </c>
      <c r="BC92" s="137">
        <v>0</v>
      </c>
      <c r="BD92" s="138">
        <v>0</v>
      </c>
      <c r="BE92" s="138">
        <v>0</v>
      </c>
      <c r="BF92" s="138">
        <v>0</v>
      </c>
      <c r="BG92" s="138">
        <v>0</v>
      </c>
      <c r="BH92" s="72">
        <v>0</v>
      </c>
      <c r="BI92" s="13"/>
      <c r="BJ92" s="13"/>
      <c r="BK92" s="13"/>
      <c r="BL92" s="13"/>
      <c r="BM92" s="72">
        <v>0</v>
      </c>
      <c r="BN92" s="13"/>
      <c r="BO92" s="13"/>
      <c r="BP92" s="13"/>
      <c r="BQ92" s="13"/>
      <c r="BR92" s="13"/>
      <c r="BS92" s="13"/>
      <c r="BT92" s="13"/>
      <c r="BU92" s="72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</row>
    <row r="93" spans="1:87" s="3" customFormat="1">
      <c r="A93" s="57">
        <v>70</v>
      </c>
      <c r="B93" s="132" t="s">
        <v>214</v>
      </c>
      <c r="C93" s="47"/>
      <c r="D93" s="13"/>
      <c r="E93" s="72">
        <v>0</v>
      </c>
      <c r="F93" s="13">
        <v>0</v>
      </c>
      <c r="G93" s="13">
        <v>0</v>
      </c>
      <c r="H93" s="13">
        <v>0</v>
      </c>
      <c r="I93" s="13">
        <v>0</v>
      </c>
      <c r="J93" s="72">
        <v>0</v>
      </c>
      <c r="K93" s="13">
        <v>0</v>
      </c>
      <c r="L93" s="13">
        <v>0</v>
      </c>
      <c r="M93" s="13">
        <v>0</v>
      </c>
      <c r="N93" s="13">
        <v>0</v>
      </c>
      <c r="O93" s="72">
        <v>0</v>
      </c>
      <c r="P93" s="13">
        <v>0</v>
      </c>
      <c r="Q93" s="13">
        <v>0</v>
      </c>
      <c r="R93" s="13">
        <v>0</v>
      </c>
      <c r="S93" s="13">
        <v>0</v>
      </c>
      <c r="T93" s="72"/>
      <c r="U93" s="13"/>
      <c r="V93" s="13"/>
      <c r="W93" s="13"/>
      <c r="X93" s="13"/>
      <c r="Y93" s="73">
        <v>0</v>
      </c>
      <c r="Z93" s="14">
        <v>0</v>
      </c>
      <c r="AA93" s="14">
        <v>0</v>
      </c>
      <c r="AB93" s="14">
        <v>0</v>
      </c>
      <c r="AC93" s="14">
        <v>0</v>
      </c>
      <c r="AD93" s="72">
        <v>0</v>
      </c>
      <c r="AE93" s="13">
        <v>0</v>
      </c>
      <c r="AF93" s="13">
        <v>0</v>
      </c>
      <c r="AG93" s="13">
        <v>0</v>
      </c>
      <c r="AH93" s="13">
        <v>0</v>
      </c>
      <c r="AI93" s="72">
        <v>0</v>
      </c>
      <c r="AJ93" s="13">
        <v>0</v>
      </c>
      <c r="AK93" s="13">
        <v>0</v>
      </c>
      <c r="AL93" s="13">
        <v>0</v>
      </c>
      <c r="AM93" s="13">
        <v>0</v>
      </c>
      <c r="AN93" s="72">
        <v>0</v>
      </c>
      <c r="AO93" s="13">
        <v>0</v>
      </c>
      <c r="AP93" s="13">
        <v>0</v>
      </c>
      <c r="AQ93" s="13">
        <v>0</v>
      </c>
      <c r="AR93" s="13">
        <v>0</v>
      </c>
      <c r="AS93" s="84">
        <v>0</v>
      </c>
      <c r="AT93" s="13"/>
      <c r="AU93" s="13"/>
      <c r="AV93" s="13"/>
      <c r="AW93" s="13"/>
      <c r="AX93" s="72">
        <v>0</v>
      </c>
      <c r="AY93" s="13">
        <v>0</v>
      </c>
      <c r="AZ93" s="13">
        <v>0</v>
      </c>
      <c r="BA93" s="13">
        <v>0</v>
      </c>
      <c r="BB93" s="13">
        <v>0</v>
      </c>
      <c r="BC93" s="137">
        <v>0</v>
      </c>
      <c r="BD93" s="138">
        <v>0</v>
      </c>
      <c r="BE93" s="138">
        <v>0</v>
      </c>
      <c r="BF93" s="138">
        <v>0</v>
      </c>
      <c r="BG93" s="138">
        <v>0</v>
      </c>
      <c r="BH93" s="72">
        <v>0</v>
      </c>
      <c r="BI93" s="13"/>
      <c r="BJ93" s="13"/>
      <c r="BK93" s="13"/>
      <c r="BL93" s="13"/>
      <c r="BM93" s="72">
        <v>0</v>
      </c>
      <c r="BN93" s="13"/>
      <c r="BO93" s="13"/>
      <c r="BP93" s="13"/>
      <c r="BQ93" s="13"/>
      <c r="BR93" s="13"/>
      <c r="BS93" s="13"/>
      <c r="BT93" s="13"/>
      <c r="BU93" s="72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</row>
    <row r="94" spans="1:87" s="3" customFormat="1">
      <c r="A94" s="57">
        <v>71</v>
      </c>
      <c r="B94" s="132" t="s">
        <v>186</v>
      </c>
      <c r="C94" s="47" t="s">
        <v>120</v>
      </c>
      <c r="D94" s="13"/>
      <c r="E94" s="72">
        <v>0</v>
      </c>
      <c r="F94" s="13">
        <v>0</v>
      </c>
      <c r="G94" s="13">
        <v>0</v>
      </c>
      <c r="H94" s="13">
        <v>0</v>
      </c>
      <c r="I94" s="13">
        <v>0</v>
      </c>
      <c r="J94" s="72">
        <v>0</v>
      </c>
      <c r="K94" s="13">
        <v>0</v>
      </c>
      <c r="L94" s="13">
        <v>0</v>
      </c>
      <c r="M94" s="13">
        <v>0</v>
      </c>
      <c r="N94" s="13">
        <v>0</v>
      </c>
      <c r="O94" s="72">
        <v>0</v>
      </c>
      <c r="P94" s="13">
        <v>0</v>
      </c>
      <c r="Q94" s="13">
        <v>0</v>
      </c>
      <c r="R94" s="13">
        <v>0</v>
      </c>
      <c r="S94" s="13">
        <v>0</v>
      </c>
      <c r="T94" s="72">
        <v>0</v>
      </c>
      <c r="U94" s="13"/>
      <c r="V94" s="13"/>
      <c r="W94" s="13"/>
      <c r="X94" s="13"/>
      <c r="Y94" s="73">
        <v>0</v>
      </c>
      <c r="Z94" s="14">
        <v>0</v>
      </c>
      <c r="AA94" s="14">
        <v>0</v>
      </c>
      <c r="AB94" s="14">
        <v>0</v>
      </c>
      <c r="AC94" s="14">
        <v>0</v>
      </c>
      <c r="AD94" s="72">
        <v>0</v>
      </c>
      <c r="AE94" s="13">
        <v>0</v>
      </c>
      <c r="AF94" s="13">
        <v>0</v>
      </c>
      <c r="AG94" s="13">
        <v>0</v>
      </c>
      <c r="AH94" s="13">
        <v>0</v>
      </c>
      <c r="AI94" s="72">
        <v>0</v>
      </c>
      <c r="AJ94" s="13">
        <v>0</v>
      </c>
      <c r="AK94" s="13">
        <v>0</v>
      </c>
      <c r="AL94" s="13">
        <v>0</v>
      </c>
      <c r="AM94" s="13">
        <v>0</v>
      </c>
      <c r="AN94" s="72">
        <v>0</v>
      </c>
      <c r="AO94" s="13">
        <v>0</v>
      </c>
      <c r="AP94" s="13">
        <v>0</v>
      </c>
      <c r="AQ94" s="13">
        <v>0</v>
      </c>
      <c r="AR94" s="13">
        <v>0</v>
      </c>
      <c r="AS94" s="84">
        <v>0</v>
      </c>
      <c r="AT94" s="13">
        <v>0</v>
      </c>
      <c r="AU94" s="13">
        <v>0</v>
      </c>
      <c r="AV94" s="13">
        <v>0</v>
      </c>
      <c r="AW94" s="13">
        <v>0</v>
      </c>
      <c r="AX94" s="72">
        <v>0</v>
      </c>
      <c r="AY94" s="13">
        <v>0</v>
      </c>
      <c r="AZ94" s="13">
        <v>0</v>
      </c>
      <c r="BA94" s="13">
        <v>0</v>
      </c>
      <c r="BB94" s="13">
        <v>0</v>
      </c>
      <c r="BC94" s="137">
        <v>0</v>
      </c>
      <c r="BD94" s="138">
        <v>0</v>
      </c>
      <c r="BE94" s="138">
        <v>0</v>
      </c>
      <c r="BF94" s="138">
        <v>0</v>
      </c>
      <c r="BG94" s="138">
        <v>0</v>
      </c>
      <c r="BH94" s="72">
        <v>0</v>
      </c>
      <c r="BI94" s="13"/>
      <c r="BJ94" s="13"/>
      <c r="BK94" s="13"/>
      <c r="BL94" s="13"/>
      <c r="BM94" s="72">
        <v>0</v>
      </c>
      <c r="BN94" s="13"/>
      <c r="BO94" s="13"/>
      <c r="BP94" s="13"/>
      <c r="BQ94" s="13"/>
      <c r="BR94" s="13"/>
      <c r="BS94" s="13">
        <f t="shared" ref="BS94:BS102" si="70">ROUND($BS$107*AJ94,0)</f>
        <v>0</v>
      </c>
      <c r="BT94" s="13">
        <f t="shared" ref="BT94:BT102" si="71">AO94</f>
        <v>0</v>
      </c>
      <c r="BU94" s="72" t="e">
        <f t="shared" si="67"/>
        <v>#REF!</v>
      </c>
      <c r="BV94" s="13" t="e">
        <f>#REF!+BS94+AO94</f>
        <v>#REF!</v>
      </c>
      <c r="BW94" s="13" t="e">
        <f>#REF!</f>
        <v>#REF!</v>
      </c>
      <c r="BX94" s="13" t="e">
        <f>#REF!</f>
        <v>#REF!</v>
      </c>
      <c r="BY94" s="13" t="e">
        <f>#REF!</f>
        <v>#REF!</v>
      </c>
      <c r="BZ94" s="13">
        <f>P94-[6]Итого!BA84</f>
        <v>0</v>
      </c>
      <c r="CA94" s="13"/>
      <c r="CB94" s="13" t="e">
        <f t="shared" ref="CB94:CB102" si="72">ROUND(CA94*$CB$107,0)</f>
        <v>#REF!</v>
      </c>
      <c r="CC94" s="13"/>
      <c r="CD94" s="13"/>
      <c r="CE94" s="13"/>
      <c r="CF94" s="13"/>
      <c r="CG94" s="13"/>
      <c r="CH94" s="13"/>
    </row>
    <row r="95" spans="1:87" s="3" customFormat="1">
      <c r="A95" s="57">
        <v>72</v>
      </c>
      <c r="B95" s="166" t="s">
        <v>187</v>
      </c>
      <c r="C95" s="47" t="s">
        <v>122</v>
      </c>
      <c r="D95" s="13"/>
      <c r="E95" s="72">
        <v>0</v>
      </c>
      <c r="F95" s="13">
        <v>0</v>
      </c>
      <c r="G95" s="13">
        <v>0</v>
      </c>
      <c r="H95" s="13">
        <v>0</v>
      </c>
      <c r="I95" s="13">
        <v>0</v>
      </c>
      <c r="J95" s="72">
        <v>0</v>
      </c>
      <c r="K95" s="13">
        <v>0</v>
      </c>
      <c r="L95" s="13">
        <v>0</v>
      </c>
      <c r="M95" s="13">
        <v>0</v>
      </c>
      <c r="N95" s="13">
        <v>0</v>
      </c>
      <c r="O95" s="72">
        <v>0</v>
      </c>
      <c r="P95" s="13">
        <v>0</v>
      </c>
      <c r="Q95" s="13">
        <v>0</v>
      </c>
      <c r="R95" s="13">
        <v>0</v>
      </c>
      <c r="S95" s="13">
        <v>0</v>
      </c>
      <c r="T95" s="72">
        <v>0</v>
      </c>
      <c r="U95" s="13"/>
      <c r="V95" s="13"/>
      <c r="W95" s="13"/>
      <c r="X95" s="13"/>
      <c r="Y95" s="73">
        <v>0</v>
      </c>
      <c r="Z95" s="14">
        <v>0</v>
      </c>
      <c r="AA95" s="14">
        <v>0</v>
      </c>
      <c r="AB95" s="14">
        <v>0</v>
      </c>
      <c r="AC95" s="14">
        <v>0</v>
      </c>
      <c r="AD95" s="72">
        <v>0</v>
      </c>
      <c r="AE95" s="13">
        <v>0</v>
      </c>
      <c r="AF95" s="13">
        <v>0</v>
      </c>
      <c r="AG95" s="13">
        <v>0</v>
      </c>
      <c r="AH95" s="13">
        <v>0</v>
      </c>
      <c r="AI95" s="72">
        <v>0</v>
      </c>
      <c r="AJ95" s="13">
        <v>0</v>
      </c>
      <c r="AK95" s="13">
        <v>0</v>
      </c>
      <c r="AL95" s="13">
        <v>0</v>
      </c>
      <c r="AM95" s="13">
        <v>0</v>
      </c>
      <c r="AN95" s="72">
        <v>0</v>
      </c>
      <c r="AO95" s="13">
        <v>0</v>
      </c>
      <c r="AP95" s="13">
        <v>0</v>
      </c>
      <c r="AQ95" s="13">
        <v>0</v>
      </c>
      <c r="AR95" s="13">
        <v>0</v>
      </c>
      <c r="AS95" s="84">
        <v>0</v>
      </c>
      <c r="AT95" s="13">
        <v>0</v>
      </c>
      <c r="AU95" s="13">
        <v>0</v>
      </c>
      <c r="AV95" s="13">
        <v>0</v>
      </c>
      <c r="AW95" s="13">
        <v>0</v>
      </c>
      <c r="AX95" s="72">
        <v>0</v>
      </c>
      <c r="AY95" s="13">
        <v>0</v>
      </c>
      <c r="AZ95" s="13">
        <v>0</v>
      </c>
      <c r="BA95" s="13">
        <v>0</v>
      </c>
      <c r="BB95" s="13">
        <v>0</v>
      </c>
      <c r="BC95" s="137">
        <v>0</v>
      </c>
      <c r="BD95" s="138">
        <v>0</v>
      </c>
      <c r="BE95" s="138">
        <v>0</v>
      </c>
      <c r="BF95" s="138">
        <v>0</v>
      </c>
      <c r="BG95" s="138">
        <v>0</v>
      </c>
      <c r="BH95" s="72">
        <v>0</v>
      </c>
      <c r="BI95" s="13"/>
      <c r="BJ95" s="13"/>
      <c r="BK95" s="13"/>
      <c r="BL95" s="13"/>
      <c r="BM95" s="72">
        <v>0</v>
      </c>
      <c r="BN95" s="13"/>
      <c r="BO95" s="13"/>
      <c r="BP95" s="13"/>
      <c r="BQ95" s="13"/>
      <c r="BR95" s="13"/>
      <c r="BS95" s="13">
        <f t="shared" si="70"/>
        <v>0</v>
      </c>
      <c r="BT95" s="13">
        <f t="shared" si="71"/>
        <v>0</v>
      </c>
      <c r="BU95" s="72" t="e">
        <f t="shared" si="67"/>
        <v>#REF!</v>
      </c>
      <c r="BV95" s="13" t="e">
        <f>#REF!+BS95+AO95</f>
        <v>#REF!</v>
      </c>
      <c r="BW95" s="13" t="e">
        <f>#REF!</f>
        <v>#REF!</v>
      </c>
      <c r="BX95" s="13" t="e">
        <f>#REF!</f>
        <v>#REF!</v>
      </c>
      <c r="BY95" s="13" t="e">
        <f>#REF!</f>
        <v>#REF!</v>
      </c>
      <c r="BZ95" s="13">
        <f>P95-[6]Итого!BA85</f>
        <v>0</v>
      </c>
      <c r="CA95" s="13"/>
      <c r="CB95" s="13" t="e">
        <f t="shared" si="72"/>
        <v>#REF!</v>
      </c>
      <c r="CC95" s="13"/>
      <c r="CD95" s="13"/>
      <c r="CE95" s="13"/>
      <c r="CF95" s="13"/>
      <c r="CG95" s="13"/>
      <c r="CH95" s="13"/>
    </row>
    <row r="96" spans="1:87" s="3" customFormat="1">
      <c r="A96" s="57">
        <v>73</v>
      </c>
      <c r="B96" s="167" t="s">
        <v>197</v>
      </c>
      <c r="C96" s="47" t="s">
        <v>124</v>
      </c>
      <c r="D96" s="13"/>
      <c r="E96" s="72">
        <v>0</v>
      </c>
      <c r="F96" s="13">
        <v>0</v>
      </c>
      <c r="G96" s="13">
        <v>0</v>
      </c>
      <c r="H96" s="13">
        <v>0</v>
      </c>
      <c r="I96" s="13">
        <v>0</v>
      </c>
      <c r="J96" s="72">
        <v>0</v>
      </c>
      <c r="K96" s="13">
        <v>0</v>
      </c>
      <c r="L96" s="13">
        <v>0</v>
      </c>
      <c r="M96" s="13">
        <v>0</v>
      </c>
      <c r="N96" s="13">
        <v>0</v>
      </c>
      <c r="O96" s="72">
        <v>0</v>
      </c>
      <c r="P96" s="13">
        <v>0</v>
      </c>
      <c r="Q96" s="13">
        <v>0</v>
      </c>
      <c r="R96" s="13">
        <v>0</v>
      </c>
      <c r="S96" s="13">
        <v>0</v>
      </c>
      <c r="T96" s="72">
        <v>0</v>
      </c>
      <c r="U96" s="13"/>
      <c r="V96" s="13"/>
      <c r="W96" s="13"/>
      <c r="X96" s="13"/>
      <c r="Y96" s="73">
        <v>0</v>
      </c>
      <c r="Z96" s="14">
        <v>0</v>
      </c>
      <c r="AA96" s="14">
        <v>0</v>
      </c>
      <c r="AB96" s="14">
        <v>0</v>
      </c>
      <c r="AC96" s="14">
        <v>0</v>
      </c>
      <c r="AD96" s="72">
        <v>0</v>
      </c>
      <c r="AE96" s="13">
        <v>0</v>
      </c>
      <c r="AF96" s="13">
        <v>0</v>
      </c>
      <c r="AG96" s="13">
        <v>0</v>
      </c>
      <c r="AH96" s="13">
        <v>0</v>
      </c>
      <c r="AI96" s="72">
        <v>0</v>
      </c>
      <c r="AJ96" s="128">
        <v>0</v>
      </c>
      <c r="AK96" s="13">
        <v>0</v>
      </c>
      <c r="AL96" s="13">
        <v>0</v>
      </c>
      <c r="AM96" s="13">
        <v>0</v>
      </c>
      <c r="AN96" s="72">
        <v>0</v>
      </c>
      <c r="AO96" s="13">
        <v>0</v>
      </c>
      <c r="AP96" s="13">
        <v>0</v>
      </c>
      <c r="AQ96" s="13">
        <v>0</v>
      </c>
      <c r="AR96" s="13">
        <v>0</v>
      </c>
      <c r="AS96" s="84">
        <v>0</v>
      </c>
      <c r="AT96" s="13">
        <v>0</v>
      </c>
      <c r="AU96" s="13">
        <v>0</v>
      </c>
      <c r="AV96" s="13">
        <v>0</v>
      </c>
      <c r="AW96" s="13">
        <v>0</v>
      </c>
      <c r="AX96" s="72">
        <v>0</v>
      </c>
      <c r="AY96" s="13">
        <v>0</v>
      </c>
      <c r="AZ96" s="13">
        <v>0</v>
      </c>
      <c r="BA96" s="13">
        <v>0</v>
      </c>
      <c r="BB96" s="13">
        <v>0</v>
      </c>
      <c r="BC96" s="137">
        <v>0</v>
      </c>
      <c r="BD96" s="138">
        <v>0</v>
      </c>
      <c r="BE96" s="138">
        <v>0</v>
      </c>
      <c r="BF96" s="138">
        <v>0</v>
      </c>
      <c r="BG96" s="138">
        <v>0</v>
      </c>
      <c r="BH96" s="72">
        <v>0</v>
      </c>
      <c r="BI96" s="13"/>
      <c r="BJ96" s="13"/>
      <c r="BK96" s="13"/>
      <c r="BL96" s="13"/>
      <c r="BM96" s="72">
        <v>0</v>
      </c>
      <c r="BN96" s="13"/>
      <c r="BO96" s="13"/>
      <c r="BP96" s="13"/>
      <c r="BQ96" s="13"/>
      <c r="BR96" s="13"/>
      <c r="BS96" s="13">
        <f t="shared" si="70"/>
        <v>0</v>
      </c>
      <c r="BT96" s="13">
        <f t="shared" si="71"/>
        <v>0</v>
      </c>
      <c r="BU96" s="72" t="e">
        <f t="shared" si="67"/>
        <v>#REF!</v>
      </c>
      <c r="BV96" s="13" t="e">
        <f>#REF!+BS96+AO96</f>
        <v>#REF!</v>
      </c>
      <c r="BW96" s="13" t="e">
        <f>#REF!</f>
        <v>#REF!</v>
      </c>
      <c r="BX96" s="13" t="e">
        <f>#REF!</f>
        <v>#REF!</v>
      </c>
      <c r="BY96" s="13" t="e">
        <f>#REF!</f>
        <v>#REF!</v>
      </c>
      <c r="BZ96" s="128">
        <f>P96-[6]Итого!BA86</f>
        <v>-282</v>
      </c>
      <c r="CA96" s="128">
        <f>BZ96</f>
        <v>-282</v>
      </c>
      <c r="CB96" s="13" t="e">
        <f t="shared" si="72"/>
        <v>#REF!</v>
      </c>
      <c r="CC96" s="13"/>
      <c r="CD96" s="13"/>
      <c r="CE96" s="13"/>
      <c r="CF96" s="13"/>
      <c r="CG96" s="13"/>
      <c r="CH96" s="13"/>
      <c r="CI96" s="129" t="e">
        <f>CB96-BV96+BS96</f>
        <v>#REF!</v>
      </c>
    </row>
    <row r="97" spans="1:87" s="130" customFormat="1">
      <c r="A97" s="95">
        <v>74</v>
      </c>
      <c r="B97" s="167" t="s">
        <v>215</v>
      </c>
      <c r="C97" s="97" t="s">
        <v>166</v>
      </c>
      <c r="D97" s="99"/>
      <c r="E97" s="72">
        <v>0</v>
      </c>
      <c r="F97" s="13">
        <v>0</v>
      </c>
      <c r="G97" s="13">
        <v>0</v>
      </c>
      <c r="H97" s="13">
        <v>0</v>
      </c>
      <c r="I97" s="13">
        <v>0</v>
      </c>
      <c r="J97" s="72">
        <v>0</v>
      </c>
      <c r="K97" s="13">
        <v>0</v>
      </c>
      <c r="L97" s="13">
        <v>0</v>
      </c>
      <c r="M97" s="13">
        <v>0</v>
      </c>
      <c r="N97" s="13">
        <v>0</v>
      </c>
      <c r="O97" s="98">
        <v>0</v>
      </c>
      <c r="P97" s="13">
        <v>0</v>
      </c>
      <c r="Q97" s="13">
        <v>0</v>
      </c>
      <c r="R97" s="13">
        <v>0</v>
      </c>
      <c r="S97" s="13">
        <v>0</v>
      </c>
      <c r="T97" s="98">
        <v>0</v>
      </c>
      <c r="U97" s="99"/>
      <c r="V97" s="99"/>
      <c r="W97" s="99"/>
      <c r="X97" s="99"/>
      <c r="Y97" s="100">
        <v>0</v>
      </c>
      <c r="Z97" s="101">
        <v>0</v>
      </c>
      <c r="AA97" s="101">
        <v>0</v>
      </c>
      <c r="AB97" s="14">
        <v>0</v>
      </c>
      <c r="AC97" s="101">
        <v>0</v>
      </c>
      <c r="AD97" s="98">
        <v>0</v>
      </c>
      <c r="AE97" s="99">
        <v>0</v>
      </c>
      <c r="AF97" s="99">
        <v>0</v>
      </c>
      <c r="AG97" s="99">
        <v>0</v>
      </c>
      <c r="AH97" s="99">
        <v>0</v>
      </c>
      <c r="AI97" s="98">
        <v>0</v>
      </c>
      <c r="AJ97" s="99">
        <v>0</v>
      </c>
      <c r="AK97" s="99">
        <v>0</v>
      </c>
      <c r="AL97" s="99">
        <v>0</v>
      </c>
      <c r="AM97" s="99">
        <v>0</v>
      </c>
      <c r="AN97" s="98">
        <v>0</v>
      </c>
      <c r="AO97" s="99">
        <v>0</v>
      </c>
      <c r="AP97" s="99">
        <v>0</v>
      </c>
      <c r="AQ97" s="99">
        <v>0</v>
      </c>
      <c r="AR97" s="99">
        <v>0</v>
      </c>
      <c r="AS97" s="102">
        <v>0</v>
      </c>
      <c r="AT97" s="99">
        <v>0</v>
      </c>
      <c r="AU97" s="99">
        <v>0</v>
      </c>
      <c r="AV97" s="99">
        <v>0</v>
      </c>
      <c r="AW97" s="99">
        <v>0</v>
      </c>
      <c r="AX97" s="72">
        <v>0</v>
      </c>
      <c r="AY97" s="13">
        <v>0</v>
      </c>
      <c r="AZ97" s="13">
        <v>0</v>
      </c>
      <c r="BA97" s="13">
        <v>0</v>
      </c>
      <c r="BB97" s="13">
        <v>0</v>
      </c>
      <c r="BC97" s="140">
        <v>0</v>
      </c>
      <c r="BD97" s="141">
        <v>0</v>
      </c>
      <c r="BE97" s="141">
        <v>0</v>
      </c>
      <c r="BF97" s="141">
        <v>0</v>
      </c>
      <c r="BG97" s="141">
        <v>0</v>
      </c>
      <c r="BH97" s="98">
        <v>0</v>
      </c>
      <c r="BI97" s="99"/>
      <c r="BJ97" s="99"/>
      <c r="BK97" s="99"/>
      <c r="BL97" s="99"/>
      <c r="BM97" s="98">
        <v>0</v>
      </c>
      <c r="BN97" s="13"/>
      <c r="BO97" s="13"/>
      <c r="BP97" s="13"/>
      <c r="BQ97" s="99"/>
      <c r="BR97" s="99"/>
      <c r="BS97" s="99">
        <f t="shared" si="70"/>
        <v>0</v>
      </c>
      <c r="BT97" s="99">
        <f t="shared" si="71"/>
        <v>0</v>
      </c>
      <c r="BU97" s="98" t="e">
        <f t="shared" si="67"/>
        <v>#REF!</v>
      </c>
      <c r="BV97" s="99" t="e">
        <f>#REF!+BS97+AO97</f>
        <v>#REF!</v>
      </c>
      <c r="BW97" s="99" t="e">
        <f>#REF!</f>
        <v>#REF!</v>
      </c>
      <c r="BX97" s="99" t="e">
        <f>#REF!</f>
        <v>#REF!</v>
      </c>
      <c r="BY97" s="99" t="e">
        <f>#REF!</f>
        <v>#REF!</v>
      </c>
      <c r="BZ97" s="99">
        <f>P97-[6]Итого!BA87</f>
        <v>-54</v>
      </c>
      <c r="CA97" s="99"/>
      <c r="CB97" s="99" t="e">
        <f t="shared" si="72"/>
        <v>#REF!</v>
      </c>
      <c r="CC97" s="99"/>
      <c r="CD97" s="99"/>
      <c r="CE97" s="99"/>
      <c r="CF97" s="99"/>
      <c r="CG97" s="99"/>
      <c r="CH97" s="99"/>
    </row>
    <row r="98" spans="1:87" s="3" customFormat="1">
      <c r="A98" s="57">
        <v>75</v>
      </c>
      <c r="B98" s="167" t="s">
        <v>198</v>
      </c>
      <c r="C98" s="47" t="s">
        <v>126</v>
      </c>
      <c r="D98" s="13"/>
      <c r="E98" s="72">
        <v>0</v>
      </c>
      <c r="F98" s="13">
        <v>0</v>
      </c>
      <c r="G98" s="13">
        <v>0</v>
      </c>
      <c r="H98" s="13">
        <v>0</v>
      </c>
      <c r="I98" s="13">
        <v>0</v>
      </c>
      <c r="J98" s="72">
        <v>0</v>
      </c>
      <c r="K98" s="13">
        <v>0</v>
      </c>
      <c r="L98" s="13">
        <v>0</v>
      </c>
      <c r="M98" s="13">
        <v>0</v>
      </c>
      <c r="N98" s="13">
        <v>0</v>
      </c>
      <c r="O98" s="72">
        <v>0</v>
      </c>
      <c r="P98" s="13">
        <v>0</v>
      </c>
      <c r="Q98" s="13">
        <v>0</v>
      </c>
      <c r="R98" s="13">
        <v>0</v>
      </c>
      <c r="S98" s="13">
        <v>0</v>
      </c>
      <c r="T98" s="72">
        <v>0</v>
      </c>
      <c r="U98" s="13"/>
      <c r="V98" s="13"/>
      <c r="W98" s="13"/>
      <c r="X98" s="13"/>
      <c r="Y98" s="73">
        <v>0</v>
      </c>
      <c r="Z98" s="14">
        <v>0</v>
      </c>
      <c r="AA98" s="14">
        <v>0</v>
      </c>
      <c r="AB98" s="14">
        <v>0</v>
      </c>
      <c r="AC98" s="14">
        <v>0</v>
      </c>
      <c r="AD98" s="72">
        <v>0</v>
      </c>
      <c r="AE98" s="13">
        <v>0</v>
      </c>
      <c r="AF98" s="13">
        <v>0</v>
      </c>
      <c r="AG98" s="13">
        <v>0</v>
      </c>
      <c r="AH98" s="13">
        <v>0</v>
      </c>
      <c r="AI98" s="72">
        <v>0</v>
      </c>
      <c r="AJ98" s="13">
        <v>0</v>
      </c>
      <c r="AK98" s="13">
        <v>0</v>
      </c>
      <c r="AL98" s="13">
        <v>0</v>
      </c>
      <c r="AM98" s="13">
        <v>0</v>
      </c>
      <c r="AN98" s="72">
        <v>0</v>
      </c>
      <c r="AO98" s="13">
        <v>0</v>
      </c>
      <c r="AP98" s="13">
        <v>0</v>
      </c>
      <c r="AQ98" s="13">
        <v>0</v>
      </c>
      <c r="AR98" s="13">
        <v>0</v>
      </c>
      <c r="AS98" s="84">
        <v>0</v>
      </c>
      <c r="AT98" s="13">
        <v>0</v>
      </c>
      <c r="AU98" s="13">
        <v>0</v>
      </c>
      <c r="AV98" s="13">
        <v>0</v>
      </c>
      <c r="AW98" s="13">
        <v>0</v>
      </c>
      <c r="AX98" s="72">
        <v>0</v>
      </c>
      <c r="AY98" s="13">
        <v>0</v>
      </c>
      <c r="AZ98" s="13">
        <v>0</v>
      </c>
      <c r="BA98" s="13">
        <v>0</v>
      </c>
      <c r="BB98" s="13">
        <v>0</v>
      </c>
      <c r="BC98" s="137">
        <v>0</v>
      </c>
      <c r="BD98" s="138">
        <v>0</v>
      </c>
      <c r="BE98" s="138">
        <v>0</v>
      </c>
      <c r="BF98" s="138">
        <v>0</v>
      </c>
      <c r="BG98" s="138">
        <v>0</v>
      </c>
      <c r="BH98" s="72">
        <v>0</v>
      </c>
      <c r="BI98" s="13"/>
      <c r="BJ98" s="13"/>
      <c r="BK98" s="13"/>
      <c r="BL98" s="13"/>
      <c r="BM98" s="72">
        <v>0</v>
      </c>
      <c r="BN98" s="13"/>
      <c r="BO98" s="13"/>
      <c r="BP98" s="13"/>
      <c r="BQ98" s="13"/>
      <c r="BR98" s="13"/>
      <c r="BS98" s="13">
        <f t="shared" si="70"/>
        <v>0</v>
      </c>
      <c r="BT98" s="13">
        <f t="shared" si="71"/>
        <v>0</v>
      </c>
      <c r="BU98" s="72" t="e">
        <f t="shared" si="67"/>
        <v>#REF!</v>
      </c>
      <c r="BV98" s="13" t="e">
        <f>#REF!+BS98+AO98</f>
        <v>#REF!</v>
      </c>
      <c r="BW98" s="13" t="e">
        <f>#REF!</f>
        <v>#REF!</v>
      </c>
      <c r="BX98" s="13" t="e">
        <f>#REF!</f>
        <v>#REF!</v>
      </c>
      <c r="BY98" s="13" t="e">
        <f>#REF!</f>
        <v>#REF!</v>
      </c>
      <c r="BZ98" s="13">
        <f>P98-[6]Итого!BA88</f>
        <v>0</v>
      </c>
      <c r="CA98" s="13"/>
      <c r="CB98" s="13" t="e">
        <f t="shared" si="72"/>
        <v>#REF!</v>
      </c>
      <c r="CC98" s="13"/>
      <c r="CD98" s="13"/>
      <c r="CE98" s="13"/>
      <c r="CF98" s="13"/>
      <c r="CG98" s="13"/>
      <c r="CH98" s="13"/>
    </row>
    <row r="99" spans="1:87" s="3" customFormat="1">
      <c r="A99" s="57">
        <v>76</v>
      </c>
      <c r="B99" s="167" t="s">
        <v>199</v>
      </c>
      <c r="C99" s="47" t="s">
        <v>128</v>
      </c>
      <c r="D99" s="13"/>
      <c r="E99" s="72">
        <v>2883</v>
      </c>
      <c r="F99" s="13">
        <v>883</v>
      </c>
      <c r="G99" s="13">
        <v>2000</v>
      </c>
      <c r="H99" s="13">
        <v>0</v>
      </c>
      <c r="I99" s="13">
        <v>0</v>
      </c>
      <c r="J99" s="72">
        <v>1201</v>
      </c>
      <c r="K99" s="13">
        <v>368</v>
      </c>
      <c r="L99" s="13">
        <v>833</v>
      </c>
      <c r="M99" s="13">
        <v>0</v>
      </c>
      <c r="N99" s="13">
        <v>0</v>
      </c>
      <c r="O99" s="72">
        <v>1295</v>
      </c>
      <c r="P99" s="13">
        <v>484</v>
      </c>
      <c r="Q99" s="13">
        <v>811</v>
      </c>
      <c r="R99" s="13">
        <v>0</v>
      </c>
      <c r="S99" s="13">
        <v>0</v>
      </c>
      <c r="T99" s="72">
        <v>0</v>
      </c>
      <c r="U99" s="13"/>
      <c r="V99" s="13"/>
      <c r="W99" s="13"/>
      <c r="X99" s="13"/>
      <c r="Y99" s="73">
        <v>107.83</v>
      </c>
      <c r="Z99" s="14">
        <v>131.52000000000001</v>
      </c>
      <c r="AA99" s="14">
        <v>97.36</v>
      </c>
      <c r="AB99" s="14">
        <v>0</v>
      </c>
      <c r="AC99" s="14">
        <v>0</v>
      </c>
      <c r="AD99" s="72">
        <v>94</v>
      </c>
      <c r="AE99" s="13">
        <v>116</v>
      </c>
      <c r="AF99" s="13">
        <v>-22</v>
      </c>
      <c r="AG99" s="13">
        <v>0</v>
      </c>
      <c r="AH99" s="13">
        <v>0</v>
      </c>
      <c r="AI99" s="72">
        <v>116</v>
      </c>
      <c r="AJ99" s="13">
        <v>116</v>
      </c>
      <c r="AK99" s="13">
        <v>0</v>
      </c>
      <c r="AL99" s="13">
        <v>0</v>
      </c>
      <c r="AM99" s="13">
        <v>0</v>
      </c>
      <c r="AN99" s="72">
        <v>-22</v>
      </c>
      <c r="AO99" s="13">
        <v>0</v>
      </c>
      <c r="AP99" s="13">
        <v>-22</v>
      </c>
      <c r="AQ99" s="13">
        <v>0</v>
      </c>
      <c r="AR99" s="13">
        <v>0</v>
      </c>
      <c r="AS99" s="84">
        <v>259</v>
      </c>
      <c r="AT99" s="13">
        <v>97</v>
      </c>
      <c r="AU99" s="13">
        <v>162</v>
      </c>
      <c r="AV99" s="13">
        <v>0</v>
      </c>
      <c r="AW99" s="13">
        <v>0</v>
      </c>
      <c r="AX99" s="72">
        <v>1588</v>
      </c>
      <c r="AY99" s="13">
        <v>399</v>
      </c>
      <c r="AZ99" s="13">
        <v>1189</v>
      </c>
      <c r="BA99" s="13">
        <v>0</v>
      </c>
      <c r="BB99" s="13">
        <v>0</v>
      </c>
      <c r="BC99" s="137">
        <v>6.1</v>
      </c>
      <c r="BD99" s="138">
        <v>4.0999999999999996</v>
      </c>
      <c r="BE99" s="138">
        <v>7.3</v>
      </c>
      <c r="BF99" s="138">
        <v>0</v>
      </c>
      <c r="BG99" s="138">
        <v>0</v>
      </c>
      <c r="BH99" s="72">
        <v>0</v>
      </c>
      <c r="BI99" s="13"/>
      <c r="BJ99" s="13"/>
      <c r="BK99" s="13"/>
      <c r="BL99" s="13"/>
      <c r="BM99" s="72">
        <v>0</v>
      </c>
      <c r="BN99" s="13"/>
      <c r="BO99" s="13"/>
      <c r="BP99" s="13"/>
      <c r="BQ99" s="13"/>
      <c r="BR99" s="13"/>
      <c r="BS99" s="13">
        <f t="shared" si="70"/>
        <v>74</v>
      </c>
      <c r="BT99" s="13">
        <f t="shared" si="71"/>
        <v>0</v>
      </c>
      <c r="BU99" s="72" t="e">
        <f t="shared" si="67"/>
        <v>#REF!</v>
      </c>
      <c r="BV99" s="13" t="e">
        <f>#REF!+BS99+AO99</f>
        <v>#REF!</v>
      </c>
      <c r="BW99" s="13" t="e">
        <f>#REF!</f>
        <v>#REF!</v>
      </c>
      <c r="BX99" s="13" t="e">
        <f>#REF!</f>
        <v>#REF!</v>
      </c>
      <c r="BY99" s="13" t="e">
        <f>#REF!</f>
        <v>#REF!</v>
      </c>
      <c r="BZ99" s="13">
        <f>P99-[6]Итого!BA89</f>
        <v>484</v>
      </c>
      <c r="CA99" s="13"/>
      <c r="CB99" s="13" t="e">
        <f t="shared" si="72"/>
        <v>#REF!</v>
      </c>
      <c r="CC99" s="13"/>
      <c r="CD99" s="13"/>
      <c r="CE99" s="13"/>
      <c r="CF99" s="13"/>
      <c r="CG99" s="13"/>
      <c r="CH99" s="13"/>
    </row>
    <row r="100" spans="1:87" s="3" customFormat="1">
      <c r="A100" s="57">
        <v>77</v>
      </c>
      <c r="B100" s="167" t="s">
        <v>216</v>
      </c>
      <c r="C100" s="47" t="s">
        <v>130</v>
      </c>
      <c r="D100" s="13"/>
      <c r="E100" s="72">
        <v>0</v>
      </c>
      <c r="F100" s="13">
        <v>0</v>
      </c>
      <c r="G100" s="13">
        <v>0</v>
      </c>
      <c r="H100" s="13">
        <v>0</v>
      </c>
      <c r="I100" s="13">
        <v>0</v>
      </c>
      <c r="J100" s="72">
        <v>0</v>
      </c>
      <c r="K100" s="13">
        <v>0</v>
      </c>
      <c r="L100" s="13">
        <v>0</v>
      </c>
      <c r="M100" s="13">
        <v>0</v>
      </c>
      <c r="N100" s="13">
        <v>0</v>
      </c>
      <c r="O100" s="72">
        <v>0</v>
      </c>
      <c r="P100" s="13">
        <v>0</v>
      </c>
      <c r="Q100" s="13">
        <v>0</v>
      </c>
      <c r="R100" s="13">
        <v>0</v>
      </c>
      <c r="S100" s="13">
        <v>0</v>
      </c>
      <c r="T100" s="72">
        <v>0</v>
      </c>
      <c r="U100" s="13"/>
      <c r="V100" s="13"/>
      <c r="W100" s="13"/>
      <c r="X100" s="13"/>
      <c r="Y100" s="73">
        <v>0</v>
      </c>
      <c r="Z100" s="14">
        <v>0</v>
      </c>
      <c r="AA100" s="14">
        <v>0</v>
      </c>
      <c r="AB100" s="14">
        <v>0</v>
      </c>
      <c r="AC100" s="14">
        <v>0</v>
      </c>
      <c r="AD100" s="72">
        <v>0</v>
      </c>
      <c r="AE100" s="13">
        <v>0</v>
      </c>
      <c r="AF100" s="13">
        <v>0</v>
      </c>
      <c r="AG100" s="13">
        <v>0</v>
      </c>
      <c r="AH100" s="13">
        <v>0</v>
      </c>
      <c r="AI100" s="72">
        <v>0</v>
      </c>
      <c r="AJ100" s="13">
        <v>0</v>
      </c>
      <c r="AK100" s="13">
        <v>0</v>
      </c>
      <c r="AL100" s="13">
        <v>0</v>
      </c>
      <c r="AM100" s="13">
        <v>0</v>
      </c>
      <c r="AN100" s="72">
        <v>0</v>
      </c>
      <c r="AO100" s="13">
        <v>0</v>
      </c>
      <c r="AP100" s="13">
        <v>0</v>
      </c>
      <c r="AQ100" s="13">
        <v>0</v>
      </c>
      <c r="AR100" s="13">
        <v>0</v>
      </c>
      <c r="AS100" s="84">
        <v>0</v>
      </c>
      <c r="AT100" s="13">
        <v>0</v>
      </c>
      <c r="AU100" s="13">
        <v>0</v>
      </c>
      <c r="AV100" s="13">
        <v>0</v>
      </c>
      <c r="AW100" s="13">
        <v>0</v>
      </c>
      <c r="AX100" s="72">
        <v>0</v>
      </c>
      <c r="AY100" s="13">
        <v>0</v>
      </c>
      <c r="AZ100" s="13">
        <v>0</v>
      </c>
      <c r="BA100" s="13">
        <v>0</v>
      </c>
      <c r="BB100" s="13">
        <v>0</v>
      </c>
      <c r="BC100" s="137">
        <v>0</v>
      </c>
      <c r="BD100" s="138">
        <v>0</v>
      </c>
      <c r="BE100" s="138">
        <v>0</v>
      </c>
      <c r="BF100" s="138">
        <v>0</v>
      </c>
      <c r="BG100" s="138">
        <v>0</v>
      </c>
      <c r="BH100" s="72">
        <v>0</v>
      </c>
      <c r="BI100" s="13"/>
      <c r="BJ100" s="13"/>
      <c r="BK100" s="13"/>
      <c r="BL100" s="13"/>
      <c r="BM100" s="72">
        <v>0</v>
      </c>
      <c r="BN100" s="13"/>
      <c r="BO100" s="13"/>
      <c r="BP100" s="13"/>
      <c r="BQ100" s="13"/>
      <c r="BR100" s="15"/>
      <c r="BS100" s="13">
        <f t="shared" si="70"/>
        <v>0</v>
      </c>
      <c r="BT100" s="13">
        <f t="shared" si="71"/>
        <v>0</v>
      </c>
      <c r="BU100" s="72" t="e">
        <f t="shared" si="67"/>
        <v>#REF!</v>
      </c>
      <c r="BV100" s="13" t="e">
        <f>#REF!+BS100+AO100</f>
        <v>#REF!</v>
      </c>
      <c r="BW100" s="13" t="e">
        <f>#REF!</f>
        <v>#REF!</v>
      </c>
      <c r="BX100" s="13" t="e">
        <f>#REF!</f>
        <v>#REF!</v>
      </c>
      <c r="BY100" s="13" t="e">
        <f>#REF!</f>
        <v>#REF!</v>
      </c>
      <c r="BZ100" s="13">
        <f>P100-[6]Итого!BA90</f>
        <v>0</v>
      </c>
      <c r="CA100" s="13"/>
      <c r="CB100" s="13" t="e">
        <f t="shared" si="72"/>
        <v>#REF!</v>
      </c>
      <c r="CC100" s="13"/>
      <c r="CD100" s="13"/>
      <c r="CE100" s="13"/>
      <c r="CF100" s="13"/>
      <c r="CG100" s="13"/>
      <c r="CH100" s="13"/>
    </row>
    <row r="101" spans="1:87" s="3" customFormat="1">
      <c r="A101" s="57">
        <v>78</v>
      </c>
      <c r="B101" s="167" t="s">
        <v>217</v>
      </c>
      <c r="C101" s="47" t="s">
        <v>131</v>
      </c>
      <c r="D101" s="13"/>
      <c r="E101" s="72">
        <v>0</v>
      </c>
      <c r="F101" s="13">
        <v>0</v>
      </c>
      <c r="G101" s="13">
        <v>0</v>
      </c>
      <c r="H101" s="13">
        <v>0</v>
      </c>
      <c r="I101" s="13">
        <v>0</v>
      </c>
      <c r="J101" s="72">
        <v>0</v>
      </c>
      <c r="K101" s="13">
        <v>0</v>
      </c>
      <c r="L101" s="13">
        <v>0</v>
      </c>
      <c r="M101" s="13">
        <v>0</v>
      </c>
      <c r="N101" s="13">
        <v>0</v>
      </c>
      <c r="O101" s="72">
        <v>0</v>
      </c>
      <c r="P101" s="13">
        <v>0</v>
      </c>
      <c r="Q101" s="13">
        <v>0</v>
      </c>
      <c r="R101" s="13">
        <v>0</v>
      </c>
      <c r="S101" s="13">
        <v>0</v>
      </c>
      <c r="T101" s="72">
        <v>0</v>
      </c>
      <c r="U101" s="13"/>
      <c r="V101" s="13"/>
      <c r="W101" s="13"/>
      <c r="X101" s="13"/>
      <c r="Y101" s="73">
        <v>0</v>
      </c>
      <c r="Z101" s="14">
        <v>0</v>
      </c>
      <c r="AA101" s="14">
        <v>0</v>
      </c>
      <c r="AB101" s="14">
        <v>0</v>
      </c>
      <c r="AC101" s="14">
        <v>0</v>
      </c>
      <c r="AD101" s="72">
        <v>0</v>
      </c>
      <c r="AE101" s="13">
        <v>0</v>
      </c>
      <c r="AF101" s="13">
        <v>0</v>
      </c>
      <c r="AG101" s="13">
        <v>0</v>
      </c>
      <c r="AH101" s="13">
        <v>0</v>
      </c>
      <c r="AI101" s="72">
        <v>0</v>
      </c>
      <c r="AJ101" s="13">
        <v>0</v>
      </c>
      <c r="AK101" s="13">
        <v>0</v>
      </c>
      <c r="AL101" s="13">
        <v>0</v>
      </c>
      <c r="AM101" s="13">
        <v>0</v>
      </c>
      <c r="AN101" s="72">
        <v>0</v>
      </c>
      <c r="AO101" s="13">
        <v>0</v>
      </c>
      <c r="AP101" s="13">
        <v>0</v>
      </c>
      <c r="AQ101" s="13">
        <v>0</v>
      </c>
      <c r="AR101" s="13">
        <v>0</v>
      </c>
      <c r="AS101" s="84">
        <v>0</v>
      </c>
      <c r="AT101" s="13">
        <v>0</v>
      </c>
      <c r="AU101" s="13">
        <v>0</v>
      </c>
      <c r="AV101" s="13">
        <v>0</v>
      </c>
      <c r="AW101" s="13">
        <v>0</v>
      </c>
      <c r="AX101" s="72">
        <v>0</v>
      </c>
      <c r="AY101" s="13">
        <v>0</v>
      </c>
      <c r="AZ101" s="13">
        <v>0</v>
      </c>
      <c r="BA101" s="13">
        <v>0</v>
      </c>
      <c r="BB101" s="13">
        <v>0</v>
      </c>
      <c r="BC101" s="137">
        <v>0</v>
      </c>
      <c r="BD101" s="138">
        <v>0</v>
      </c>
      <c r="BE101" s="138">
        <v>0</v>
      </c>
      <c r="BF101" s="138">
        <v>0</v>
      </c>
      <c r="BG101" s="138">
        <v>0</v>
      </c>
      <c r="BH101" s="72">
        <v>0</v>
      </c>
      <c r="BI101" s="13"/>
      <c r="BJ101" s="13"/>
      <c r="BK101" s="13"/>
      <c r="BL101" s="13"/>
      <c r="BM101" s="72">
        <v>0</v>
      </c>
      <c r="BN101" s="13"/>
      <c r="BO101" s="13"/>
      <c r="BP101" s="13"/>
      <c r="BQ101" s="13"/>
      <c r="BR101" s="13"/>
      <c r="BS101" s="13">
        <f t="shared" si="70"/>
        <v>0</v>
      </c>
      <c r="BT101" s="13">
        <f t="shared" si="71"/>
        <v>0</v>
      </c>
      <c r="BU101" s="72" t="e">
        <f t="shared" si="67"/>
        <v>#REF!</v>
      </c>
      <c r="BV101" s="13" t="e">
        <f>#REF!+BS101+AO101</f>
        <v>#REF!</v>
      </c>
      <c r="BW101" s="13" t="e">
        <f>#REF!</f>
        <v>#REF!</v>
      </c>
      <c r="BX101" s="13" t="e">
        <f>#REF!</f>
        <v>#REF!</v>
      </c>
      <c r="BY101" s="13" t="e">
        <f>#REF!</f>
        <v>#REF!</v>
      </c>
      <c r="BZ101" s="13">
        <f>P101-[6]Итого!BA91</f>
        <v>0</v>
      </c>
      <c r="CA101" s="13"/>
      <c r="CB101" s="13" t="e">
        <f t="shared" si="72"/>
        <v>#REF!</v>
      </c>
      <c r="CC101" s="13"/>
      <c r="CD101" s="13"/>
      <c r="CE101" s="13"/>
      <c r="CF101" s="13"/>
      <c r="CG101" s="13"/>
      <c r="CH101" s="13"/>
    </row>
    <row r="102" spans="1:87" s="3" customFormat="1">
      <c r="A102" s="57">
        <v>79</v>
      </c>
      <c r="B102" s="167" t="s">
        <v>218</v>
      </c>
      <c r="C102" s="47" t="s">
        <v>133</v>
      </c>
      <c r="D102" s="13"/>
      <c r="E102" s="72">
        <v>0</v>
      </c>
      <c r="F102" s="13">
        <v>0</v>
      </c>
      <c r="G102" s="13">
        <v>0</v>
      </c>
      <c r="H102" s="13">
        <v>0</v>
      </c>
      <c r="I102" s="13">
        <v>0</v>
      </c>
      <c r="J102" s="72">
        <v>0</v>
      </c>
      <c r="K102" s="13">
        <v>0</v>
      </c>
      <c r="L102" s="13">
        <v>0</v>
      </c>
      <c r="M102" s="13">
        <v>0</v>
      </c>
      <c r="N102" s="13">
        <v>0</v>
      </c>
      <c r="O102" s="72">
        <v>0</v>
      </c>
      <c r="P102" s="13">
        <v>0</v>
      </c>
      <c r="Q102" s="13">
        <v>0</v>
      </c>
      <c r="R102" s="13">
        <v>0</v>
      </c>
      <c r="S102" s="13">
        <v>0</v>
      </c>
      <c r="T102" s="72">
        <v>0</v>
      </c>
      <c r="U102" s="13"/>
      <c r="V102" s="13"/>
      <c r="W102" s="13"/>
      <c r="X102" s="13"/>
      <c r="Y102" s="73">
        <v>0</v>
      </c>
      <c r="Z102" s="14">
        <v>0</v>
      </c>
      <c r="AA102" s="14">
        <v>0</v>
      </c>
      <c r="AB102" s="14">
        <v>0</v>
      </c>
      <c r="AC102" s="14">
        <v>0</v>
      </c>
      <c r="AD102" s="72">
        <v>0</v>
      </c>
      <c r="AE102" s="13">
        <v>0</v>
      </c>
      <c r="AF102" s="13">
        <v>0</v>
      </c>
      <c r="AG102" s="13">
        <v>0</v>
      </c>
      <c r="AH102" s="13">
        <v>0</v>
      </c>
      <c r="AI102" s="72">
        <v>0</v>
      </c>
      <c r="AJ102" s="13">
        <v>0</v>
      </c>
      <c r="AK102" s="13">
        <v>0</v>
      </c>
      <c r="AL102" s="13">
        <v>0</v>
      </c>
      <c r="AM102" s="13">
        <v>0</v>
      </c>
      <c r="AN102" s="72">
        <v>0</v>
      </c>
      <c r="AO102" s="13">
        <v>0</v>
      </c>
      <c r="AP102" s="13">
        <v>0</v>
      </c>
      <c r="AQ102" s="13">
        <v>0</v>
      </c>
      <c r="AR102" s="13">
        <v>0</v>
      </c>
      <c r="AS102" s="84">
        <v>0</v>
      </c>
      <c r="AT102" s="13">
        <v>0</v>
      </c>
      <c r="AU102" s="13">
        <v>0</v>
      </c>
      <c r="AV102" s="13">
        <v>0</v>
      </c>
      <c r="AW102" s="13">
        <v>0</v>
      </c>
      <c r="AX102" s="72">
        <v>0</v>
      </c>
      <c r="AY102" s="13">
        <v>0</v>
      </c>
      <c r="AZ102" s="13">
        <v>0</v>
      </c>
      <c r="BA102" s="13">
        <v>0</v>
      </c>
      <c r="BB102" s="13">
        <v>0</v>
      </c>
      <c r="BC102" s="137">
        <v>0</v>
      </c>
      <c r="BD102" s="138">
        <v>0</v>
      </c>
      <c r="BE102" s="138">
        <v>0</v>
      </c>
      <c r="BF102" s="138">
        <v>0</v>
      </c>
      <c r="BG102" s="138">
        <v>0</v>
      </c>
      <c r="BH102" s="72">
        <v>0</v>
      </c>
      <c r="BI102" s="13"/>
      <c r="BJ102" s="13"/>
      <c r="BK102" s="13"/>
      <c r="BL102" s="13"/>
      <c r="BM102" s="72">
        <v>0</v>
      </c>
      <c r="BN102" s="13"/>
      <c r="BO102" s="13"/>
      <c r="BP102" s="13"/>
      <c r="BQ102" s="13"/>
      <c r="BR102" s="13"/>
      <c r="BS102" s="13">
        <f t="shared" si="70"/>
        <v>0</v>
      </c>
      <c r="BT102" s="13">
        <f t="shared" si="71"/>
        <v>0</v>
      </c>
      <c r="BU102" s="72" t="e">
        <f t="shared" si="67"/>
        <v>#REF!</v>
      </c>
      <c r="BV102" s="13" t="e">
        <f>#REF!+BS102+AO102</f>
        <v>#REF!</v>
      </c>
      <c r="BW102" s="13" t="e">
        <f>#REF!</f>
        <v>#REF!</v>
      </c>
      <c r="BX102" s="13" t="e">
        <f>#REF!</f>
        <v>#REF!</v>
      </c>
      <c r="BY102" s="13" t="e">
        <f>#REF!</f>
        <v>#REF!</v>
      </c>
      <c r="BZ102" s="13">
        <f>P102-[6]Итого!BA92</f>
        <v>0</v>
      </c>
      <c r="CA102" s="13"/>
      <c r="CB102" s="13" t="e">
        <f t="shared" si="72"/>
        <v>#REF!</v>
      </c>
      <c r="CC102" s="13"/>
      <c r="CD102" s="13"/>
      <c r="CE102" s="13"/>
      <c r="CF102" s="13"/>
      <c r="CG102" s="13"/>
      <c r="CH102" s="13"/>
    </row>
    <row r="103" spans="1:87" s="3" customFormat="1">
      <c r="A103" s="59"/>
      <c r="B103" s="60" t="s">
        <v>142</v>
      </c>
      <c r="C103" s="51"/>
      <c r="D103" s="23"/>
      <c r="E103" s="23">
        <v>14500</v>
      </c>
      <c r="F103" s="23">
        <v>3921</v>
      </c>
      <c r="G103" s="23">
        <v>7260</v>
      </c>
      <c r="H103" s="23">
        <v>2010</v>
      </c>
      <c r="I103" s="23">
        <v>1309</v>
      </c>
      <c r="J103" s="23">
        <v>6042</v>
      </c>
      <c r="K103" s="23">
        <v>1634</v>
      </c>
      <c r="L103" s="23">
        <v>3024</v>
      </c>
      <c r="M103" s="23">
        <v>838</v>
      </c>
      <c r="N103" s="23">
        <v>546</v>
      </c>
      <c r="O103" s="23">
        <v>4809</v>
      </c>
      <c r="P103" s="23">
        <v>1428</v>
      </c>
      <c r="Q103" s="23">
        <v>2032</v>
      </c>
      <c r="R103" s="23">
        <v>692</v>
      </c>
      <c r="S103" s="23">
        <v>657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4">
        <v>79.59</v>
      </c>
      <c r="Z103" s="24">
        <v>87.39</v>
      </c>
      <c r="AA103" s="24">
        <v>67.2</v>
      </c>
      <c r="AB103" s="24">
        <v>82.58</v>
      </c>
      <c r="AC103" s="24">
        <v>120.33</v>
      </c>
      <c r="AD103" s="23">
        <v>-1233</v>
      </c>
      <c r="AE103" s="23">
        <v>-206</v>
      </c>
      <c r="AF103" s="23">
        <v>-992</v>
      </c>
      <c r="AG103" s="23">
        <v>-146</v>
      </c>
      <c r="AH103" s="23">
        <v>111</v>
      </c>
      <c r="AI103" s="23">
        <v>268</v>
      </c>
      <c r="AJ103" s="23">
        <v>116</v>
      </c>
      <c r="AK103" s="23">
        <v>0</v>
      </c>
      <c r="AL103" s="23">
        <v>0</v>
      </c>
      <c r="AM103" s="23">
        <v>152</v>
      </c>
      <c r="AN103" s="23">
        <v>-1501</v>
      </c>
      <c r="AO103" s="23">
        <v>-322</v>
      </c>
      <c r="AP103" s="23">
        <v>-992</v>
      </c>
      <c r="AQ103" s="23">
        <v>-146</v>
      </c>
      <c r="AR103" s="23">
        <v>-41</v>
      </c>
      <c r="AS103" s="23">
        <v>961</v>
      </c>
      <c r="AT103" s="23">
        <v>286</v>
      </c>
      <c r="AU103" s="23">
        <v>406</v>
      </c>
      <c r="AV103" s="23">
        <v>138</v>
      </c>
      <c r="AW103" s="23">
        <v>131</v>
      </c>
      <c r="AX103" s="23">
        <v>9691</v>
      </c>
      <c r="AY103" s="23">
        <v>2493</v>
      </c>
      <c r="AZ103" s="23">
        <v>5228</v>
      </c>
      <c r="BA103" s="23">
        <v>1318</v>
      </c>
      <c r="BB103" s="23">
        <v>652</v>
      </c>
      <c r="BC103" s="139">
        <v>10.1</v>
      </c>
      <c r="BD103" s="139">
        <v>8.6999999999999993</v>
      </c>
      <c r="BE103" s="139">
        <v>12.9</v>
      </c>
      <c r="BF103" s="139">
        <v>9.6</v>
      </c>
      <c r="BG103" s="139">
        <v>5</v>
      </c>
      <c r="BH103" s="23">
        <v>0</v>
      </c>
      <c r="BI103" s="23">
        <v>0</v>
      </c>
      <c r="BJ103" s="23">
        <v>0</v>
      </c>
      <c r="BK103" s="23">
        <v>0</v>
      </c>
      <c r="BL103" s="23">
        <v>0</v>
      </c>
      <c r="BM103" s="23">
        <v>0</v>
      </c>
      <c r="BN103" s="23">
        <v>0</v>
      </c>
      <c r="BO103" s="23">
        <v>0</v>
      </c>
      <c r="BP103" s="23">
        <v>0</v>
      </c>
      <c r="BQ103" s="23">
        <v>0</v>
      </c>
      <c r="BR103" s="23"/>
      <c r="BS103" s="23">
        <f t="shared" ref="BS103:CI103" si="73">SUM(BS69:BS102)</f>
        <v>74</v>
      </c>
      <c r="BT103" s="23">
        <f t="shared" si="73"/>
        <v>-308</v>
      </c>
      <c r="BU103" s="23" t="e">
        <f t="shared" si="73"/>
        <v>#REF!</v>
      </c>
      <c r="BV103" s="23" t="e">
        <f t="shared" si="73"/>
        <v>#REF!</v>
      </c>
      <c r="BW103" s="23" t="e">
        <f t="shared" si="73"/>
        <v>#REF!</v>
      </c>
      <c r="BX103" s="23" t="e">
        <f t="shared" si="73"/>
        <v>#REF!</v>
      </c>
      <c r="BY103" s="23" t="e">
        <f t="shared" si="73"/>
        <v>#REF!</v>
      </c>
      <c r="BZ103" s="23">
        <f t="shared" si="73"/>
        <v>388</v>
      </c>
      <c r="CA103" s="23">
        <f t="shared" si="73"/>
        <v>-384</v>
      </c>
      <c r="CB103" s="23" t="e">
        <f t="shared" si="73"/>
        <v>#REF!</v>
      </c>
      <c r="CC103" s="23">
        <f t="shared" si="73"/>
        <v>0</v>
      </c>
      <c r="CD103" s="23">
        <f t="shared" si="73"/>
        <v>0</v>
      </c>
      <c r="CE103" s="23">
        <f t="shared" si="73"/>
        <v>0</v>
      </c>
      <c r="CF103" s="23">
        <f t="shared" si="73"/>
        <v>0</v>
      </c>
      <c r="CG103" s="23">
        <f t="shared" si="73"/>
        <v>0</v>
      </c>
      <c r="CH103" s="23">
        <f t="shared" si="73"/>
        <v>0</v>
      </c>
      <c r="CI103" s="23" t="e">
        <f t="shared" si="73"/>
        <v>#REF!</v>
      </c>
    </row>
    <row r="104" spans="1:87" s="3" customFormat="1" ht="39.75" customHeight="1">
      <c r="A104" s="59"/>
      <c r="B104" s="60" t="s">
        <v>143</v>
      </c>
      <c r="C104" s="51"/>
      <c r="D104" s="23"/>
      <c r="E104" s="23">
        <v>61125</v>
      </c>
      <c r="F104" s="23">
        <v>40834</v>
      </c>
      <c r="G104" s="23">
        <v>15598</v>
      </c>
      <c r="H104" s="23">
        <v>2833</v>
      </c>
      <c r="I104" s="23">
        <v>1860</v>
      </c>
      <c r="J104" s="23">
        <v>25473</v>
      </c>
      <c r="K104" s="23">
        <v>17015</v>
      </c>
      <c r="L104" s="23">
        <v>6501</v>
      </c>
      <c r="M104" s="23">
        <v>1181</v>
      </c>
      <c r="N104" s="23">
        <v>776</v>
      </c>
      <c r="O104" s="23">
        <v>25410</v>
      </c>
      <c r="P104" s="23">
        <v>18632</v>
      </c>
      <c r="Q104" s="23">
        <v>4440</v>
      </c>
      <c r="R104" s="23">
        <v>1156</v>
      </c>
      <c r="S104" s="23">
        <v>1182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4">
        <v>99.75</v>
      </c>
      <c r="Z104" s="24">
        <v>109.5</v>
      </c>
      <c r="AA104" s="24">
        <v>68.3</v>
      </c>
      <c r="AB104" s="24">
        <v>97.88</v>
      </c>
      <c r="AC104" s="24">
        <v>152.32</v>
      </c>
      <c r="AD104" s="23">
        <v>-63</v>
      </c>
      <c r="AE104" s="23">
        <v>1617</v>
      </c>
      <c r="AF104" s="23">
        <v>-2061</v>
      </c>
      <c r="AG104" s="23">
        <v>-25</v>
      </c>
      <c r="AH104" s="23">
        <v>406</v>
      </c>
      <c r="AI104" s="23">
        <v>5506</v>
      </c>
      <c r="AJ104" s="23">
        <v>4443</v>
      </c>
      <c r="AK104" s="23">
        <v>375</v>
      </c>
      <c r="AL104" s="23">
        <v>212</v>
      </c>
      <c r="AM104" s="23">
        <v>476</v>
      </c>
      <c r="AN104" s="23">
        <v>-5569</v>
      </c>
      <c r="AO104" s="23">
        <v>-2826</v>
      </c>
      <c r="AP104" s="23">
        <v>-2436</v>
      </c>
      <c r="AQ104" s="23">
        <v>-237</v>
      </c>
      <c r="AR104" s="23">
        <v>-70</v>
      </c>
      <c r="AS104" s="23">
        <v>5082</v>
      </c>
      <c r="AT104" s="23">
        <v>3727</v>
      </c>
      <c r="AU104" s="23">
        <v>888</v>
      </c>
      <c r="AV104" s="23">
        <v>231</v>
      </c>
      <c r="AW104" s="23">
        <v>236</v>
      </c>
      <c r="AX104" s="23">
        <v>35715</v>
      </c>
      <c r="AY104" s="23">
        <v>22202</v>
      </c>
      <c r="AZ104" s="23">
        <v>11158</v>
      </c>
      <c r="BA104" s="23">
        <v>1677</v>
      </c>
      <c r="BB104" s="23">
        <v>678</v>
      </c>
      <c r="BC104" s="139">
        <v>7</v>
      </c>
      <c r="BD104" s="139">
        <v>6</v>
      </c>
      <c r="BE104" s="139">
        <v>12.6</v>
      </c>
      <c r="BF104" s="139">
        <v>7.3</v>
      </c>
      <c r="BG104" s="139">
        <v>2.9</v>
      </c>
      <c r="BH104" s="23">
        <v>1961</v>
      </c>
      <c r="BI104" s="23">
        <v>960</v>
      </c>
      <c r="BJ104" s="23">
        <v>1001</v>
      </c>
      <c r="BK104" s="23">
        <v>0</v>
      </c>
      <c r="BL104" s="23">
        <v>0</v>
      </c>
      <c r="BM104" s="23">
        <v>0</v>
      </c>
      <c r="BN104" s="23">
        <v>0</v>
      </c>
      <c r="BO104" s="23">
        <v>0</v>
      </c>
      <c r="BP104" s="23">
        <v>0</v>
      </c>
      <c r="BQ104" s="23">
        <v>0</v>
      </c>
      <c r="BR104" s="23"/>
      <c r="BS104" s="23" t="e">
        <f>BS60+BS62+#REF!+BS68+BS103</f>
        <v>#REF!</v>
      </c>
      <c r="BT104" s="23" t="e">
        <f>BT60+BT62+#REF!+BT68+BT103</f>
        <v>#REF!</v>
      </c>
      <c r="BU104" s="23" t="e">
        <f>BU60+BU62+#REF!+BU68+BU103</f>
        <v>#REF!</v>
      </c>
      <c r="BV104" s="23" t="e">
        <f>BV60+BV62+#REF!+BV68+BV103</f>
        <v>#REF!</v>
      </c>
      <c r="BW104" s="23" t="e">
        <f>BW60+BW62+#REF!+BW68+BW103</f>
        <v>#REF!</v>
      </c>
      <c r="BX104" s="23" t="e">
        <f>BX60+BX62+#REF!+BX68+BX103</f>
        <v>#REF!</v>
      </c>
      <c r="BY104" s="23" t="e">
        <f>BY60+BY62+#REF!+BY68+BY103</f>
        <v>#REF!</v>
      </c>
      <c r="BZ104" s="23" t="e">
        <f>BZ60+BZ62+#REF!+BZ68+BZ103</f>
        <v>#REF!</v>
      </c>
      <c r="CA104" s="23" t="e">
        <f>CA60+CA62+#REF!+CA68+CA103</f>
        <v>#REF!</v>
      </c>
      <c r="CB104" s="23" t="e">
        <f>CB60+CB62+#REF!+CB68+CB103</f>
        <v>#REF!</v>
      </c>
      <c r="CC104" s="23" t="e">
        <f>CC60+CC62+#REF!+CC68+CC103</f>
        <v>#REF!</v>
      </c>
      <c r="CD104" s="23" t="e">
        <f>CD60+CD62+#REF!+CD68+CD103</f>
        <v>#REF!</v>
      </c>
      <c r="CE104" s="23" t="e">
        <f>CE60+CE62+#REF!+CE68+CE103</f>
        <v>#REF!</v>
      </c>
      <c r="CF104" s="23" t="e">
        <f>CF60+CF62+#REF!+CF68+CF103</f>
        <v>#REF!</v>
      </c>
      <c r="CG104" s="23" t="e">
        <f>CG60+CG62+#REF!+CG68+CG103</f>
        <v>#REF!</v>
      </c>
      <c r="CH104" s="23" t="e">
        <f>CH60+CH62+#REF!+CH68+CH103</f>
        <v>#REF!</v>
      </c>
      <c r="CI104" s="23" t="e">
        <f>CI60+CI62+#REF!+CI68+CI103</f>
        <v>#REF!</v>
      </c>
    </row>
    <row r="105" spans="1:87" s="41" customFormat="1" ht="52.5" customHeight="1">
      <c r="A105" s="203"/>
      <c r="B105" s="58" t="s">
        <v>144</v>
      </c>
      <c r="C105" s="125"/>
      <c r="D105" s="202"/>
      <c r="E105" s="72">
        <v>984</v>
      </c>
      <c r="F105" s="13"/>
      <c r="G105" s="13">
        <v>984</v>
      </c>
      <c r="H105" s="13"/>
      <c r="I105" s="13"/>
      <c r="J105" s="72">
        <v>410</v>
      </c>
      <c r="K105" s="202">
        <v>0</v>
      </c>
      <c r="L105" s="202">
        <v>410</v>
      </c>
      <c r="M105" s="202">
        <v>0</v>
      </c>
      <c r="N105" s="202">
        <v>0</v>
      </c>
      <c r="O105" s="72">
        <v>0</v>
      </c>
      <c r="P105" s="202"/>
      <c r="Q105" s="202"/>
      <c r="R105" s="202"/>
      <c r="S105" s="202"/>
      <c r="T105" s="72">
        <v>0</v>
      </c>
      <c r="U105" s="202"/>
      <c r="V105" s="202"/>
      <c r="W105" s="202"/>
      <c r="X105" s="202"/>
      <c r="Y105" s="73">
        <v>0</v>
      </c>
      <c r="Z105" s="204">
        <v>0</v>
      </c>
      <c r="AA105" s="204">
        <v>0</v>
      </c>
      <c r="AB105" s="204">
        <v>0</v>
      </c>
      <c r="AC105" s="204">
        <v>0</v>
      </c>
      <c r="AD105" s="72">
        <v>-410</v>
      </c>
      <c r="AE105" s="202">
        <v>0</v>
      </c>
      <c r="AF105" s="202">
        <v>-410</v>
      </c>
      <c r="AG105" s="202">
        <v>0</v>
      </c>
      <c r="AH105" s="202">
        <v>0</v>
      </c>
      <c r="AI105" s="72">
        <v>0</v>
      </c>
      <c r="AJ105" s="202">
        <v>0</v>
      </c>
      <c r="AK105" s="202">
        <v>0</v>
      </c>
      <c r="AL105" s="202">
        <v>0</v>
      </c>
      <c r="AM105" s="202">
        <v>0</v>
      </c>
      <c r="AN105" s="72">
        <v>-410</v>
      </c>
      <c r="AO105" s="202">
        <v>0</v>
      </c>
      <c r="AP105" s="202">
        <v>-410</v>
      </c>
      <c r="AQ105" s="202">
        <v>0</v>
      </c>
      <c r="AR105" s="202">
        <v>0</v>
      </c>
      <c r="AS105" s="84">
        <v>0</v>
      </c>
      <c r="AT105" s="202">
        <v>0</v>
      </c>
      <c r="AU105" s="202">
        <v>0</v>
      </c>
      <c r="AV105" s="202">
        <v>0</v>
      </c>
      <c r="AW105" s="202">
        <v>0</v>
      </c>
      <c r="AX105" s="72">
        <v>984</v>
      </c>
      <c r="AY105" s="202">
        <v>0</v>
      </c>
      <c r="AZ105" s="202">
        <v>984</v>
      </c>
      <c r="BA105" s="202">
        <v>0</v>
      </c>
      <c r="BB105" s="202">
        <v>0</v>
      </c>
      <c r="BC105" s="142">
        <v>0</v>
      </c>
      <c r="BD105" s="143">
        <v>0</v>
      </c>
      <c r="BE105" s="143">
        <v>0</v>
      </c>
      <c r="BF105" s="143">
        <v>0</v>
      </c>
      <c r="BG105" s="143">
        <v>0</v>
      </c>
      <c r="BH105" s="72">
        <v>0</v>
      </c>
      <c r="BI105" s="202"/>
      <c r="BJ105" s="202"/>
      <c r="BK105" s="202"/>
      <c r="BL105" s="202"/>
      <c r="BM105" s="72"/>
      <c r="BN105" s="202"/>
      <c r="BO105" s="202"/>
      <c r="BP105" s="202"/>
      <c r="BQ105" s="13"/>
      <c r="BR105" s="202"/>
      <c r="BU105" s="72"/>
      <c r="BV105" s="202"/>
      <c r="BW105" s="202"/>
      <c r="BX105" s="202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</row>
    <row r="106" spans="1:87" s="3" customFormat="1">
      <c r="A106" s="61"/>
      <c r="B106" s="60" t="s">
        <v>145</v>
      </c>
      <c r="C106" s="51"/>
      <c r="D106" s="34"/>
      <c r="E106" s="34">
        <v>62109</v>
      </c>
      <c r="F106" s="34">
        <v>40834</v>
      </c>
      <c r="G106" s="34">
        <v>16582</v>
      </c>
      <c r="H106" s="34">
        <v>2833</v>
      </c>
      <c r="I106" s="34">
        <v>1860</v>
      </c>
      <c r="J106" s="34">
        <v>25883</v>
      </c>
      <c r="K106" s="34">
        <v>17015</v>
      </c>
      <c r="L106" s="34">
        <v>6911</v>
      </c>
      <c r="M106" s="34">
        <v>1181</v>
      </c>
      <c r="N106" s="34">
        <v>776</v>
      </c>
      <c r="O106" s="34">
        <v>25410</v>
      </c>
      <c r="P106" s="34">
        <v>18632</v>
      </c>
      <c r="Q106" s="34">
        <v>4440</v>
      </c>
      <c r="R106" s="34">
        <v>1156</v>
      </c>
      <c r="S106" s="34">
        <v>1182</v>
      </c>
      <c r="T106" s="34">
        <v>0</v>
      </c>
      <c r="U106" s="34">
        <v>0</v>
      </c>
      <c r="V106" s="34">
        <v>0</v>
      </c>
      <c r="W106" s="34">
        <v>0</v>
      </c>
      <c r="X106" s="34">
        <v>0</v>
      </c>
      <c r="Y106" s="54">
        <v>98.17</v>
      </c>
      <c r="Z106" s="54">
        <v>109.5</v>
      </c>
      <c r="AA106" s="54">
        <v>64.25</v>
      </c>
      <c r="AB106" s="54">
        <v>97.88</v>
      </c>
      <c r="AC106" s="54">
        <v>152.32</v>
      </c>
      <c r="AD106" s="34">
        <v>-473</v>
      </c>
      <c r="AE106" s="34">
        <v>1617</v>
      </c>
      <c r="AF106" s="34">
        <v>-2471</v>
      </c>
      <c r="AG106" s="34">
        <v>-25</v>
      </c>
      <c r="AH106" s="34">
        <v>406</v>
      </c>
      <c r="AI106" s="34">
        <v>5506</v>
      </c>
      <c r="AJ106" s="34">
        <v>4443</v>
      </c>
      <c r="AK106" s="34">
        <v>375</v>
      </c>
      <c r="AL106" s="34">
        <v>212</v>
      </c>
      <c r="AM106" s="34">
        <v>476</v>
      </c>
      <c r="AN106" s="34">
        <v>-5979</v>
      </c>
      <c r="AO106" s="34">
        <v>-2826</v>
      </c>
      <c r="AP106" s="34">
        <v>-2846</v>
      </c>
      <c r="AQ106" s="34">
        <v>-237</v>
      </c>
      <c r="AR106" s="34">
        <v>-70</v>
      </c>
      <c r="AS106" s="85">
        <v>5082</v>
      </c>
      <c r="AT106" s="34">
        <v>3727</v>
      </c>
      <c r="AU106" s="34">
        <v>888</v>
      </c>
      <c r="AV106" s="34">
        <v>231</v>
      </c>
      <c r="AW106" s="34">
        <v>236</v>
      </c>
      <c r="AX106" s="34">
        <v>36699</v>
      </c>
      <c r="AY106" s="34">
        <v>22202</v>
      </c>
      <c r="AZ106" s="34">
        <v>12142</v>
      </c>
      <c r="BA106" s="34">
        <v>1677</v>
      </c>
      <c r="BB106" s="34">
        <v>678</v>
      </c>
      <c r="BC106" s="139">
        <v>7.2</v>
      </c>
      <c r="BD106" s="139">
        <v>6</v>
      </c>
      <c r="BE106" s="139">
        <v>13.7</v>
      </c>
      <c r="BF106" s="139">
        <v>7.3</v>
      </c>
      <c r="BG106" s="139">
        <v>2.9</v>
      </c>
      <c r="BH106" s="34">
        <v>1961</v>
      </c>
      <c r="BI106" s="34">
        <v>960</v>
      </c>
      <c r="BJ106" s="34">
        <v>1001</v>
      </c>
      <c r="BK106" s="34">
        <v>0</v>
      </c>
      <c r="BL106" s="34">
        <v>0</v>
      </c>
      <c r="BM106" s="34">
        <v>0</v>
      </c>
      <c r="BN106" s="34">
        <v>0</v>
      </c>
      <c r="BO106" s="34">
        <v>0</v>
      </c>
      <c r="BP106" s="34">
        <v>0</v>
      </c>
      <c r="BQ106" s="34">
        <v>0</v>
      </c>
      <c r="BR106" s="34">
        <f t="shared" ref="BR106:BX106" si="74">BR104+BR105</f>
        <v>0</v>
      </c>
      <c r="BS106" s="34" t="e">
        <f t="shared" si="74"/>
        <v>#REF!</v>
      </c>
      <c r="BT106" s="34" t="e">
        <f t="shared" si="74"/>
        <v>#REF!</v>
      </c>
      <c r="BU106" s="34" t="e">
        <f t="shared" si="74"/>
        <v>#REF!</v>
      </c>
      <c r="BV106" s="34" t="e">
        <f t="shared" si="74"/>
        <v>#REF!</v>
      </c>
      <c r="BW106" s="34" t="e">
        <f t="shared" si="74"/>
        <v>#REF!</v>
      </c>
      <c r="BX106" s="34" t="e">
        <f t="shared" si="74"/>
        <v>#REF!</v>
      </c>
      <c r="BY106" s="34" t="e">
        <f>BY104+BY105</f>
        <v>#REF!</v>
      </c>
      <c r="BZ106" s="34" t="e">
        <f t="shared" ref="BZ106:CH106" si="75">BZ104+BZ105</f>
        <v>#REF!</v>
      </c>
      <c r="CA106" s="34" t="e">
        <f t="shared" si="75"/>
        <v>#REF!</v>
      </c>
      <c r="CB106" s="34" t="e">
        <f t="shared" si="75"/>
        <v>#REF!</v>
      </c>
      <c r="CC106" s="34" t="e">
        <f t="shared" si="75"/>
        <v>#REF!</v>
      </c>
      <c r="CD106" s="34" t="e">
        <f t="shared" si="75"/>
        <v>#REF!</v>
      </c>
      <c r="CE106" s="34" t="e">
        <f t="shared" si="75"/>
        <v>#REF!</v>
      </c>
      <c r="CF106" s="34" t="e">
        <f t="shared" si="75"/>
        <v>#REF!</v>
      </c>
      <c r="CG106" s="34" t="e">
        <f t="shared" si="75"/>
        <v>#REF!</v>
      </c>
      <c r="CH106" s="34" t="e">
        <f t="shared" si="75"/>
        <v>#REF!</v>
      </c>
    </row>
    <row r="107" spans="1:87" s="3" customForma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77">
        <v>5</v>
      </c>
      <c r="L107" s="1"/>
      <c r="M107" s="1"/>
      <c r="N107" s="1"/>
      <c r="O107" s="37"/>
      <c r="P107" s="37"/>
      <c r="Q107" s="37"/>
      <c r="R107" s="37"/>
      <c r="S107" s="37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77">
        <v>5</v>
      </c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36"/>
      <c r="BO107" s="35"/>
      <c r="BP107" s="77"/>
      <c r="BQ107" s="107"/>
      <c r="BR107" s="1"/>
      <c r="BS107" s="120">
        <f>-AO104/AJ104</f>
        <v>0.63605671843349088</v>
      </c>
      <c r="BT107" s="120"/>
      <c r="BU107" s="1"/>
      <c r="BV107" s="35"/>
      <c r="BW107" s="35"/>
      <c r="BX107" s="1"/>
      <c r="BY107" s="107"/>
      <c r="CB107" s="3" t="e">
        <f>BV106/CA106</f>
        <v>#REF!</v>
      </c>
    </row>
    <row r="108" spans="1:87">
      <c r="AE108" s="36"/>
      <c r="AG108" s="35"/>
      <c r="BH108" s="35"/>
      <c r="BM108" s="36"/>
      <c r="BN108" s="79"/>
      <c r="BO108" s="36"/>
      <c r="BP108" s="36"/>
      <c r="BQ108" s="35"/>
      <c r="BU108" s="36"/>
      <c r="BV108" s="35"/>
      <c r="BW108" s="35"/>
      <c r="BY108" s="36"/>
    </row>
    <row r="109" spans="1:87" s="3" customForma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79"/>
      <c r="AF109" s="35"/>
      <c r="AG109" s="35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34"/>
      <c r="BL109" s="1"/>
      <c r="BM109" s="116"/>
      <c r="BN109" s="168"/>
      <c r="BO109" s="155"/>
      <c r="BP109" s="155"/>
      <c r="BQ109" s="36"/>
      <c r="BR109" s="1"/>
      <c r="BU109" s="116"/>
      <c r="BV109" s="118"/>
      <c r="BW109" s="118"/>
      <c r="BX109" s="1"/>
      <c r="BY109" s="108"/>
    </row>
    <row r="110" spans="1:87">
      <c r="BM110" s="156"/>
      <c r="BN110" s="156"/>
      <c r="BO110" s="107"/>
      <c r="BP110" s="116"/>
      <c r="BQ110" s="108"/>
    </row>
    <row r="111" spans="1:87">
      <c r="BO111" s="157"/>
      <c r="BQ111" s="35"/>
      <c r="BY111" s="35"/>
    </row>
  </sheetData>
  <mergeCells count="87">
    <mergeCell ref="CJ31:CL31"/>
    <mergeCell ref="BM10:BQ11"/>
    <mergeCell ref="BM12:BM14"/>
    <mergeCell ref="BN12:BQ12"/>
    <mergeCell ref="BN13:BN14"/>
    <mergeCell ref="BO13:BO14"/>
    <mergeCell ref="BP13:BP14"/>
    <mergeCell ref="BQ13:BQ14"/>
    <mergeCell ref="BZ10:CB10"/>
    <mergeCell ref="BZ11:CB13"/>
    <mergeCell ref="BS13:BS14"/>
    <mergeCell ref="BU10:BY11"/>
    <mergeCell ref="BU12:BU14"/>
    <mergeCell ref="BV12:BY12"/>
    <mergeCell ref="BV13:BV14"/>
    <mergeCell ref="BW13:BW14"/>
    <mergeCell ref="BX13:BX14"/>
    <mergeCell ref="BY13:BY14"/>
    <mergeCell ref="BT13:BT14"/>
    <mergeCell ref="BS12:BT12"/>
    <mergeCell ref="BS10:BT11"/>
    <mergeCell ref="J12:J14"/>
    <mergeCell ref="BH10:BL11"/>
    <mergeCell ref="K12:N12"/>
    <mergeCell ref="O10:S11"/>
    <mergeCell ref="T10:X11"/>
    <mergeCell ref="Y10:AC11"/>
    <mergeCell ref="AD10:AR10"/>
    <mergeCell ref="J10:N11"/>
    <mergeCell ref="AS10:AW11"/>
    <mergeCell ref="BC10:BG11"/>
    <mergeCell ref="O12:O14"/>
    <mergeCell ref="P12:S12"/>
    <mergeCell ref="T12:T14"/>
    <mergeCell ref="Y12:Y14"/>
    <mergeCell ref="BC12:BC14"/>
    <mergeCell ref="U12:X12"/>
    <mergeCell ref="A10:A14"/>
    <mergeCell ref="B10:B14"/>
    <mergeCell ref="C10:C14"/>
    <mergeCell ref="E10:I11"/>
    <mergeCell ref="E12:E14"/>
    <mergeCell ref="F12:I12"/>
    <mergeCell ref="D10:D14"/>
    <mergeCell ref="BR10:BR14"/>
    <mergeCell ref="AD11:AH11"/>
    <mergeCell ref="AI11:AM11"/>
    <mergeCell ref="AN11:AR11"/>
    <mergeCell ref="AN12:AN14"/>
    <mergeCell ref="AO12:AR12"/>
    <mergeCell ref="AX10:BB11"/>
    <mergeCell ref="AX12:AX14"/>
    <mergeCell ref="AY12:BB12"/>
    <mergeCell ref="BI12:BL12"/>
    <mergeCell ref="BH12:BH14"/>
    <mergeCell ref="AS12:AS14"/>
    <mergeCell ref="AT12:AW12"/>
    <mergeCell ref="BD12:BG12"/>
    <mergeCell ref="AJ12:AM12"/>
    <mergeCell ref="BD13:BD14"/>
    <mergeCell ref="Z12:AC12"/>
    <mergeCell ref="AD12:AD14"/>
    <mergeCell ref="AE12:AH12"/>
    <mergeCell ref="AI12:AI14"/>
    <mergeCell ref="AJ13:AJ14"/>
    <mergeCell ref="AK13:AK14"/>
    <mergeCell ref="AL13:AL14"/>
    <mergeCell ref="AM13:AM14"/>
    <mergeCell ref="AO13:AO14"/>
    <mergeCell ref="BI13:BI14"/>
    <mergeCell ref="BB13:BB14"/>
    <mergeCell ref="AP13:AP14"/>
    <mergeCell ref="AQ13:AQ14"/>
    <mergeCell ref="AR13:AR14"/>
    <mergeCell ref="AT13:AT14"/>
    <mergeCell ref="AU13:AU14"/>
    <mergeCell ref="AV13:AV14"/>
    <mergeCell ref="AW13:AW14"/>
    <mergeCell ref="AY13:AY14"/>
    <mergeCell ref="AZ13:AZ14"/>
    <mergeCell ref="BA13:BA14"/>
    <mergeCell ref="BJ13:BJ14"/>
    <mergeCell ref="BK13:BK14"/>
    <mergeCell ref="BL13:BL14"/>
    <mergeCell ref="BE13:BE14"/>
    <mergeCell ref="BF13:BF14"/>
    <mergeCell ref="BG13:BG14"/>
  </mergeCells>
  <conditionalFormatting sqref="AT30:AW32 AT34:AW58 AT61:AW61 AT63:AW67 AT105:AW105 AT17:AW21 BZ63:CA67 AX105:BL106 AT69:AW102 BC104:BL104 AT23:AW28 Y59:AW59 Y60:AC60 D106:AW106 D105:AR105 D23:AR28 D30:AR32 D34:AR58 D61:AR61 D63:AR67 BS17:BT104 AX17:BL103 BR106:BT106 BR20:BR102 D17:AR21 D68:AC68 D62:AC62 D59:X60 D33:AW33 D29:AW29 D22:AW22 D103:AC104 D69:AR102">
    <cfRule type="cellIs" dxfId="34" priority="65" operator="lessThan">
      <formula>0</formula>
    </cfRule>
  </conditionalFormatting>
  <conditionalFormatting sqref="BR103:BR105 BR17">
    <cfRule type="cellIs" dxfId="33" priority="64" operator="lessThan">
      <formula>0</formula>
    </cfRule>
  </conditionalFormatting>
  <conditionalFormatting sqref="BR19">
    <cfRule type="cellIs" dxfId="32" priority="63" operator="lessThan">
      <formula>0</formula>
    </cfRule>
  </conditionalFormatting>
  <conditionalFormatting sqref="BR18">
    <cfRule type="cellIs" dxfId="31" priority="61" operator="lessThan">
      <formula>0</formula>
    </cfRule>
  </conditionalFormatting>
  <conditionalFormatting sqref="AD60:AW60">
    <cfRule type="cellIs" dxfId="30" priority="59" operator="lessThan">
      <formula>0</formula>
    </cfRule>
  </conditionalFormatting>
  <conditionalFormatting sqref="AD62:AW62">
    <cfRule type="cellIs" dxfId="29" priority="58" operator="lessThan">
      <formula>0</formula>
    </cfRule>
  </conditionalFormatting>
  <conditionalFormatting sqref="AD68:AW68">
    <cfRule type="cellIs" dxfId="28" priority="57" operator="lessThan">
      <formula>0</formula>
    </cfRule>
  </conditionalFormatting>
  <conditionalFormatting sqref="AD103:AW103 AD104:BB104">
    <cfRule type="cellIs" dxfId="27" priority="56" operator="lessThan">
      <formula>0</formula>
    </cfRule>
  </conditionalFormatting>
  <conditionalFormatting sqref="BU34:BU58 BU61 BU63:BU67 BU69:BU102 BU59:BY60 BU68:BY68 BU62:BY62 BU17:BY33 CB62:CH62 BU105:CH106 CB17:CH21 CB23:CH28 CB22:CI22 CB30:CH32 CB29:CI29 CB33:CI33 CB59:CI60 CB68:CI68 BU103:CI104">
    <cfRule type="cellIs" dxfId="26" priority="47" operator="lessThan">
      <formula>0</formula>
    </cfRule>
  </conditionalFormatting>
  <conditionalFormatting sqref="BW69:BY102 CC69:CH102">
    <cfRule type="cellIs" dxfId="25" priority="38" operator="lessThan">
      <formula>0</formula>
    </cfRule>
  </conditionalFormatting>
  <conditionalFormatting sqref="BV58">
    <cfRule type="cellIs" dxfId="24" priority="36" operator="lessThan">
      <formula>0</formula>
    </cfRule>
  </conditionalFormatting>
  <conditionalFormatting sqref="BZ61:CA61 BZ69:CA96 BZ17:CA59">
    <cfRule type="cellIs" dxfId="23" priority="20" operator="lessThan">
      <formula>0</formula>
    </cfRule>
  </conditionalFormatting>
  <conditionalFormatting sqref="BW34:BY58 CC34:CH58">
    <cfRule type="cellIs" dxfId="22" priority="42" operator="lessThan">
      <formula>0</formula>
    </cfRule>
  </conditionalFormatting>
  <conditionalFormatting sqref="BW61:BY61 CC61:CH61">
    <cfRule type="cellIs" dxfId="21" priority="41" operator="lessThan">
      <formula>0</formula>
    </cfRule>
  </conditionalFormatting>
  <conditionalFormatting sqref="BW63:BY67 CC63:CH67">
    <cfRule type="cellIs" dxfId="20" priority="39" operator="lessThan">
      <formula>0</formula>
    </cfRule>
  </conditionalFormatting>
  <conditionalFormatting sqref="BV34:BV57">
    <cfRule type="cellIs" dxfId="19" priority="37" operator="lessThan">
      <formula>0</formula>
    </cfRule>
  </conditionalFormatting>
  <conditionalFormatting sqref="BZ68:CA68">
    <cfRule type="cellIs" dxfId="18" priority="17" operator="lessThan">
      <formula>0</formula>
    </cfRule>
  </conditionalFormatting>
  <conditionalFormatting sqref="BV61">
    <cfRule type="cellIs" dxfId="17" priority="35" operator="lessThan">
      <formula>0</formula>
    </cfRule>
  </conditionalFormatting>
  <conditionalFormatting sqref="BZ60:CA60">
    <cfRule type="cellIs" dxfId="16" priority="19" operator="lessThan">
      <formula>0</formula>
    </cfRule>
  </conditionalFormatting>
  <conditionalFormatting sqref="BV63:BV67">
    <cfRule type="cellIs" dxfId="15" priority="33" operator="lessThan">
      <formula>0</formula>
    </cfRule>
  </conditionalFormatting>
  <conditionalFormatting sqref="BV69:BV102">
    <cfRule type="cellIs" dxfId="14" priority="32" operator="lessThan">
      <formula>0</formula>
    </cfRule>
  </conditionalFormatting>
  <conditionalFormatting sqref="BZ97:CA102">
    <cfRule type="cellIs" dxfId="13" priority="26" operator="lessThan">
      <formula>0</formula>
    </cfRule>
  </conditionalFormatting>
  <conditionalFormatting sqref="CB61">
    <cfRule type="cellIs" dxfId="12" priority="15" operator="lessThan">
      <formula>0</formula>
    </cfRule>
  </conditionalFormatting>
  <conditionalFormatting sqref="BZ62:CA62">
    <cfRule type="cellIs" dxfId="11" priority="18" operator="lessThan">
      <formula>0</formula>
    </cfRule>
  </conditionalFormatting>
  <conditionalFormatting sqref="CB34:CB58">
    <cfRule type="cellIs" dxfId="10" priority="16" operator="lessThan">
      <formula>0</formula>
    </cfRule>
  </conditionalFormatting>
  <conditionalFormatting sqref="CB63:CB67">
    <cfRule type="cellIs" dxfId="9" priority="14" operator="lessThan">
      <formula>0</formula>
    </cfRule>
  </conditionalFormatting>
  <conditionalFormatting sqref="CB69:CB102">
    <cfRule type="cellIs" dxfId="8" priority="13" operator="lessThan">
      <formula>0</formula>
    </cfRule>
  </conditionalFormatting>
  <conditionalFormatting sqref="BP34:BQ58 BP61:BQ61 BP63:BP67 BM59:BQ60 BM62:BQ62 BM68:BQ68 BP69:BQ102 BM34:BN58 BM61:BN61 BM63:BN67 BM69:BN102 BM103:BQ106 BM17:BQ33">
    <cfRule type="cellIs" dxfId="7" priority="8" operator="lessThan">
      <formula>0</formula>
    </cfRule>
  </conditionalFormatting>
  <conditionalFormatting sqref="BQ63:BQ67">
    <cfRule type="cellIs" dxfId="6" priority="7" operator="lessThan">
      <formula>0</formula>
    </cfRule>
  </conditionalFormatting>
  <conditionalFormatting sqref="BO34:BO39 BO41:BO52 BO54:BO58">
    <cfRule type="cellIs" dxfId="5" priority="6" operator="lessThan">
      <formula>0</formula>
    </cfRule>
  </conditionalFormatting>
  <conditionalFormatting sqref="BO63:BO67 BO61">
    <cfRule type="cellIs" dxfId="4" priority="5" operator="lessThan">
      <formula>0</formula>
    </cfRule>
  </conditionalFormatting>
  <conditionalFormatting sqref="BO69:BO86 BO88:BO102">
    <cfRule type="cellIs" dxfId="3" priority="4" operator="lessThan">
      <formula>0</formula>
    </cfRule>
  </conditionalFormatting>
  <conditionalFormatting sqref="BO40">
    <cfRule type="cellIs" dxfId="2" priority="3" operator="lessThan">
      <formula>0</formula>
    </cfRule>
  </conditionalFormatting>
  <conditionalFormatting sqref="BO53">
    <cfRule type="cellIs" dxfId="1" priority="2" operator="lessThan">
      <formula>0</formula>
    </cfRule>
  </conditionalFormatting>
  <conditionalFormatting sqref="BO87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5" fitToWidth="2" orientation="landscape" r:id="rId1"/>
  <headerFooter alignWithMargins="0"/>
  <colBreaks count="1" manualBreakCount="1">
    <brk id="49" max="11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УЗИ _ССС</vt:lpstr>
      <vt:lpstr>Эндоскопия</vt:lpstr>
      <vt:lpstr>КТ_анализ</vt:lpstr>
      <vt:lpstr>КТ_анализ!Заголовки_для_печати</vt:lpstr>
      <vt:lpstr>Эндоскопия!Заголовки_для_печати</vt:lpstr>
      <vt:lpstr>КТ_анализ!Область_печати</vt:lpstr>
      <vt:lpstr>Эндоскопия!Область_печати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2024-06-06T10:52:10Z</cp:lastPrinted>
  <dcterms:created xsi:type="dcterms:W3CDTF">2021-03-03T07:33:16Z</dcterms:created>
  <dcterms:modified xsi:type="dcterms:W3CDTF">2024-06-10T12:30:54Z</dcterms:modified>
</cp:coreProperties>
</file>